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edrijfsdienst\Inkoop\Inkoop\Aanbestedingen 2022\4. Gezonde en Duurzame Kantine\1. Algemeen\"/>
    </mc:Choice>
  </mc:AlternateContent>
  <xr:revisionPtr revIDLastSave="0" documentId="8_{96BAEC04-F0AF-40F3-AA65-FB9B29697762}" xr6:coauthVersionLast="47" xr6:coauthVersionMax="47" xr10:uidLastSave="{00000000-0000-0000-0000-000000000000}"/>
  <bookViews>
    <workbookView xWindow="80" yWindow="0" windowWidth="19120" windowHeight="10200" xr2:uid="{3CDB485A-D1C4-4884-8526-9D96CDFB43A6}"/>
  </bookViews>
  <sheets>
    <sheet name="KENGETALLEN 2019 EN 202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8" i="1" l="1"/>
  <c r="I427" i="1"/>
  <c r="H427" i="1"/>
  <c r="K426" i="1"/>
  <c r="J426" i="1"/>
  <c r="C426" i="1"/>
  <c r="K425" i="1"/>
  <c r="J425" i="1"/>
  <c r="C425" i="1"/>
  <c r="K424" i="1"/>
  <c r="J424" i="1"/>
  <c r="C424" i="1"/>
  <c r="K423" i="1"/>
  <c r="J423" i="1"/>
  <c r="C423" i="1"/>
  <c r="K422" i="1"/>
  <c r="J422" i="1"/>
  <c r="C422" i="1"/>
  <c r="K421" i="1"/>
  <c r="J421" i="1"/>
  <c r="E421" i="1"/>
  <c r="E427" i="1" s="1"/>
  <c r="E428" i="1" s="1"/>
  <c r="C421" i="1"/>
  <c r="K420" i="1"/>
  <c r="J420" i="1"/>
  <c r="C420" i="1"/>
  <c r="K419" i="1"/>
  <c r="J419" i="1"/>
  <c r="C419" i="1"/>
  <c r="K418" i="1"/>
  <c r="J418" i="1"/>
  <c r="C418" i="1"/>
  <c r="K417" i="1"/>
  <c r="J417" i="1"/>
  <c r="C417" i="1"/>
  <c r="K416" i="1"/>
  <c r="J416" i="1"/>
  <c r="C416" i="1"/>
  <c r="K415" i="1"/>
  <c r="J415" i="1"/>
  <c r="C415" i="1"/>
  <c r="K414" i="1"/>
  <c r="J414" i="1"/>
  <c r="C414" i="1"/>
  <c r="K413" i="1"/>
  <c r="J413" i="1"/>
  <c r="C413" i="1"/>
  <c r="K412" i="1"/>
  <c r="J412" i="1"/>
  <c r="C412" i="1"/>
  <c r="K411" i="1"/>
  <c r="J411" i="1"/>
  <c r="C411" i="1"/>
  <c r="K410" i="1"/>
  <c r="J410" i="1"/>
  <c r="C410" i="1"/>
  <c r="K409" i="1"/>
  <c r="J409" i="1"/>
  <c r="C409" i="1"/>
  <c r="K408" i="1"/>
  <c r="J408" i="1"/>
  <c r="C408" i="1"/>
  <c r="K407" i="1"/>
  <c r="J407" i="1"/>
  <c r="C407" i="1"/>
  <c r="K406" i="1"/>
  <c r="J406" i="1"/>
  <c r="C406" i="1"/>
  <c r="K405" i="1"/>
  <c r="J405" i="1"/>
  <c r="C405" i="1"/>
  <c r="K404" i="1"/>
  <c r="J404" i="1"/>
  <c r="C404" i="1"/>
  <c r="K403" i="1"/>
  <c r="J403" i="1"/>
  <c r="C403" i="1"/>
  <c r="K402" i="1"/>
  <c r="J402" i="1"/>
  <c r="C402" i="1"/>
  <c r="R401" i="1"/>
  <c r="K401" i="1"/>
  <c r="J401" i="1"/>
  <c r="C401" i="1"/>
  <c r="U400" i="1"/>
  <c r="T400" i="1"/>
  <c r="T401" i="1" s="1"/>
  <c r="S400" i="1"/>
  <c r="R400" i="1"/>
  <c r="P400" i="1"/>
  <c r="O400" i="1"/>
  <c r="O401" i="1" s="1"/>
  <c r="K400" i="1"/>
  <c r="J400" i="1"/>
  <c r="C400" i="1"/>
  <c r="W399" i="1"/>
  <c r="V399" i="1"/>
  <c r="M399" i="1"/>
  <c r="K399" i="1"/>
  <c r="J399" i="1"/>
  <c r="C399" i="1"/>
  <c r="W398" i="1"/>
  <c r="V398" i="1"/>
  <c r="M398" i="1"/>
  <c r="K398" i="1"/>
  <c r="J398" i="1"/>
  <c r="C398" i="1"/>
  <c r="W397" i="1"/>
  <c r="V397" i="1"/>
  <c r="M397" i="1"/>
  <c r="K397" i="1"/>
  <c r="J397" i="1"/>
  <c r="C397" i="1"/>
  <c r="W396" i="1"/>
  <c r="V396" i="1"/>
  <c r="M396" i="1"/>
  <c r="K396" i="1"/>
  <c r="J396" i="1"/>
  <c r="C396" i="1"/>
  <c r="W395" i="1"/>
  <c r="V395" i="1"/>
  <c r="M395" i="1"/>
  <c r="K395" i="1"/>
  <c r="J395" i="1"/>
  <c r="C395" i="1"/>
  <c r="W394" i="1"/>
  <c r="V394" i="1"/>
  <c r="M394" i="1"/>
  <c r="K394" i="1"/>
  <c r="J394" i="1"/>
  <c r="C394" i="1"/>
  <c r="W393" i="1"/>
  <c r="V393" i="1"/>
  <c r="M393" i="1"/>
  <c r="K393" i="1"/>
  <c r="J393" i="1"/>
  <c r="C393" i="1"/>
  <c r="W392" i="1"/>
  <c r="V392" i="1"/>
  <c r="M392" i="1"/>
  <c r="K392" i="1"/>
  <c r="J392" i="1"/>
  <c r="C392" i="1"/>
  <c r="W391" i="1"/>
  <c r="V391" i="1"/>
  <c r="M391" i="1"/>
  <c r="K391" i="1"/>
  <c r="J391" i="1"/>
  <c r="C391" i="1"/>
  <c r="W390" i="1"/>
  <c r="V390" i="1"/>
  <c r="M390" i="1"/>
  <c r="K390" i="1"/>
  <c r="J390" i="1"/>
  <c r="C390" i="1"/>
  <c r="W389" i="1"/>
  <c r="V389" i="1"/>
  <c r="M389" i="1"/>
  <c r="K389" i="1"/>
  <c r="J389" i="1"/>
  <c r="C389" i="1"/>
  <c r="W388" i="1"/>
  <c r="V388" i="1"/>
  <c r="M388" i="1"/>
  <c r="K388" i="1"/>
  <c r="J388" i="1"/>
  <c r="C388" i="1"/>
  <c r="W387" i="1"/>
  <c r="V387" i="1"/>
  <c r="M387" i="1"/>
  <c r="K387" i="1"/>
  <c r="J387" i="1"/>
  <c r="C387" i="1"/>
  <c r="W386" i="1"/>
  <c r="V386" i="1"/>
  <c r="M386" i="1"/>
  <c r="K386" i="1"/>
  <c r="J386" i="1"/>
  <c r="C386" i="1"/>
  <c r="W385" i="1"/>
  <c r="V385" i="1"/>
  <c r="M385" i="1"/>
  <c r="K385" i="1"/>
  <c r="J385" i="1"/>
  <c r="C385" i="1"/>
  <c r="W384" i="1"/>
  <c r="V384" i="1"/>
  <c r="M384" i="1"/>
  <c r="K384" i="1"/>
  <c r="J384" i="1"/>
  <c r="C384" i="1"/>
  <c r="W383" i="1"/>
  <c r="V383" i="1"/>
  <c r="M383" i="1"/>
  <c r="K383" i="1"/>
  <c r="J383" i="1"/>
  <c r="C383" i="1"/>
  <c r="W382" i="1"/>
  <c r="V382" i="1"/>
  <c r="M382" i="1"/>
  <c r="K382" i="1"/>
  <c r="J382" i="1"/>
  <c r="C382" i="1"/>
  <c r="W381" i="1"/>
  <c r="V381" i="1"/>
  <c r="M381" i="1"/>
  <c r="K381" i="1"/>
  <c r="J381" i="1"/>
  <c r="C381" i="1"/>
  <c r="W380" i="1"/>
  <c r="V380" i="1"/>
  <c r="M380" i="1"/>
  <c r="K380" i="1"/>
  <c r="J380" i="1"/>
  <c r="C380" i="1"/>
  <c r="W379" i="1"/>
  <c r="V379" i="1"/>
  <c r="M379" i="1"/>
  <c r="K379" i="1"/>
  <c r="J379" i="1"/>
  <c r="C379" i="1"/>
  <c r="W378" i="1"/>
  <c r="V378" i="1"/>
  <c r="M378" i="1"/>
  <c r="K378" i="1"/>
  <c r="J378" i="1"/>
  <c r="C378" i="1"/>
  <c r="W377" i="1"/>
  <c r="V377" i="1"/>
  <c r="M377" i="1"/>
  <c r="K377" i="1"/>
  <c r="J377" i="1"/>
  <c r="C377" i="1"/>
  <c r="W376" i="1"/>
  <c r="V376" i="1"/>
  <c r="M376" i="1"/>
  <c r="K376" i="1"/>
  <c r="J376" i="1"/>
  <c r="C376" i="1"/>
  <c r="W375" i="1"/>
  <c r="V375" i="1"/>
  <c r="M375" i="1"/>
  <c r="K375" i="1"/>
  <c r="J375" i="1"/>
  <c r="C375" i="1"/>
  <c r="W374" i="1"/>
  <c r="V374" i="1"/>
  <c r="M374" i="1"/>
  <c r="K374" i="1"/>
  <c r="J374" i="1"/>
  <c r="C374" i="1"/>
  <c r="W373" i="1"/>
  <c r="V373" i="1"/>
  <c r="M373" i="1"/>
  <c r="K373" i="1"/>
  <c r="J373" i="1"/>
  <c r="C373" i="1"/>
  <c r="W372" i="1"/>
  <c r="V372" i="1"/>
  <c r="M372" i="1"/>
  <c r="K372" i="1"/>
  <c r="J372" i="1"/>
  <c r="C372" i="1"/>
  <c r="W371" i="1"/>
  <c r="V371" i="1"/>
  <c r="M371" i="1"/>
  <c r="K371" i="1"/>
  <c r="J371" i="1"/>
  <c r="C371" i="1"/>
  <c r="W370" i="1"/>
  <c r="V370" i="1"/>
  <c r="M370" i="1"/>
  <c r="K370" i="1"/>
  <c r="J370" i="1"/>
  <c r="C370" i="1"/>
  <c r="W369" i="1"/>
  <c r="V369" i="1"/>
  <c r="M369" i="1"/>
  <c r="K369" i="1"/>
  <c r="J369" i="1"/>
  <c r="C369" i="1"/>
  <c r="W368" i="1"/>
  <c r="V368" i="1"/>
  <c r="M368" i="1"/>
  <c r="K368" i="1"/>
  <c r="J368" i="1"/>
  <c r="C368" i="1"/>
  <c r="W367" i="1"/>
  <c r="V367" i="1"/>
  <c r="M367" i="1"/>
  <c r="K367" i="1"/>
  <c r="J367" i="1"/>
  <c r="C367" i="1"/>
  <c r="W366" i="1"/>
  <c r="V366" i="1"/>
  <c r="M366" i="1"/>
  <c r="K366" i="1"/>
  <c r="J366" i="1"/>
  <c r="C366" i="1"/>
  <c r="W365" i="1"/>
  <c r="V365" i="1"/>
  <c r="M365" i="1"/>
  <c r="K365" i="1"/>
  <c r="J365" i="1"/>
  <c r="C365" i="1"/>
  <c r="W364" i="1"/>
  <c r="V364" i="1"/>
  <c r="M364" i="1"/>
  <c r="K364" i="1"/>
  <c r="J364" i="1"/>
  <c r="C364" i="1"/>
  <c r="W363" i="1"/>
  <c r="V363" i="1"/>
  <c r="M363" i="1"/>
  <c r="K363" i="1"/>
  <c r="J363" i="1"/>
  <c r="C363" i="1"/>
  <c r="W362" i="1"/>
  <c r="V362" i="1"/>
  <c r="M362" i="1"/>
  <c r="K362" i="1"/>
  <c r="J362" i="1"/>
  <c r="C362" i="1"/>
  <c r="W361" i="1"/>
  <c r="V361" i="1"/>
  <c r="M361" i="1"/>
  <c r="K361" i="1"/>
  <c r="J361" i="1"/>
  <c r="C361" i="1"/>
  <c r="W360" i="1"/>
  <c r="V360" i="1"/>
  <c r="M360" i="1"/>
  <c r="K360" i="1"/>
  <c r="J360" i="1"/>
  <c r="C360" i="1"/>
  <c r="W359" i="1"/>
  <c r="V359" i="1"/>
  <c r="M359" i="1"/>
  <c r="K359" i="1"/>
  <c r="J359" i="1"/>
  <c r="C359" i="1"/>
  <c r="W358" i="1"/>
  <c r="V358" i="1"/>
  <c r="M358" i="1"/>
  <c r="K358" i="1"/>
  <c r="J358" i="1"/>
  <c r="C358" i="1"/>
  <c r="W357" i="1"/>
  <c r="V357" i="1"/>
  <c r="M357" i="1"/>
  <c r="K357" i="1"/>
  <c r="J357" i="1"/>
  <c r="C357" i="1"/>
  <c r="W356" i="1"/>
  <c r="V356" i="1"/>
  <c r="M356" i="1"/>
  <c r="K356" i="1"/>
  <c r="J356" i="1"/>
  <c r="C356" i="1"/>
  <c r="W355" i="1"/>
  <c r="V355" i="1"/>
  <c r="M355" i="1"/>
  <c r="K355" i="1"/>
  <c r="J355" i="1"/>
  <c r="C355" i="1"/>
  <c r="W354" i="1"/>
  <c r="V354" i="1"/>
  <c r="M354" i="1"/>
  <c r="K354" i="1"/>
  <c r="J354" i="1"/>
  <c r="C354" i="1"/>
  <c r="W353" i="1"/>
  <c r="V353" i="1"/>
  <c r="M353" i="1"/>
  <c r="K353" i="1"/>
  <c r="J353" i="1"/>
  <c r="C353" i="1"/>
  <c r="W352" i="1"/>
  <c r="V352" i="1"/>
  <c r="M352" i="1"/>
  <c r="K352" i="1"/>
  <c r="J352" i="1"/>
  <c r="C352" i="1"/>
  <c r="W351" i="1"/>
  <c r="V351" i="1"/>
  <c r="M351" i="1"/>
  <c r="K351" i="1"/>
  <c r="J351" i="1"/>
  <c r="C351" i="1"/>
  <c r="W350" i="1"/>
  <c r="V350" i="1"/>
  <c r="M350" i="1"/>
  <c r="K350" i="1"/>
  <c r="J350" i="1"/>
  <c r="C350" i="1"/>
  <c r="W349" i="1"/>
  <c r="V349" i="1"/>
  <c r="M349" i="1"/>
  <c r="K349" i="1"/>
  <c r="J349" i="1"/>
  <c r="C349" i="1"/>
  <c r="W348" i="1"/>
  <c r="V348" i="1"/>
  <c r="M348" i="1"/>
  <c r="K348" i="1"/>
  <c r="J348" i="1"/>
  <c r="C348" i="1"/>
  <c r="W347" i="1"/>
  <c r="V347" i="1"/>
  <c r="M347" i="1"/>
  <c r="K347" i="1"/>
  <c r="J347" i="1"/>
  <c r="F347" i="1"/>
  <c r="C347" i="1"/>
  <c r="W346" i="1"/>
  <c r="V346" i="1"/>
  <c r="M346" i="1"/>
  <c r="K346" i="1"/>
  <c r="J346" i="1"/>
  <c r="C346" i="1"/>
  <c r="W345" i="1"/>
  <c r="V345" i="1"/>
  <c r="M345" i="1"/>
  <c r="K345" i="1"/>
  <c r="J345" i="1"/>
  <c r="C345" i="1"/>
  <c r="W344" i="1"/>
  <c r="V344" i="1"/>
  <c r="M344" i="1"/>
  <c r="K344" i="1"/>
  <c r="J344" i="1"/>
  <c r="C344" i="1"/>
  <c r="W343" i="1"/>
  <c r="V343" i="1"/>
  <c r="M343" i="1"/>
  <c r="K343" i="1"/>
  <c r="J343" i="1"/>
  <c r="C343" i="1"/>
  <c r="W342" i="1"/>
  <c r="V342" i="1"/>
  <c r="M342" i="1"/>
  <c r="K342" i="1"/>
  <c r="J342" i="1"/>
  <c r="C342" i="1"/>
  <c r="W341" i="1"/>
  <c r="V341" i="1"/>
  <c r="M341" i="1"/>
  <c r="K341" i="1"/>
  <c r="J341" i="1"/>
  <c r="C341" i="1"/>
  <c r="W340" i="1"/>
  <c r="V340" i="1"/>
  <c r="M340" i="1"/>
  <c r="K340" i="1"/>
  <c r="J340" i="1"/>
  <c r="C340" i="1"/>
  <c r="W339" i="1"/>
  <c r="V339" i="1"/>
  <c r="M339" i="1"/>
  <c r="K339" i="1"/>
  <c r="J339" i="1"/>
  <c r="C339" i="1"/>
  <c r="W338" i="1"/>
  <c r="V338" i="1"/>
  <c r="M338" i="1"/>
  <c r="K338" i="1"/>
  <c r="J338" i="1"/>
  <c r="C338" i="1"/>
  <c r="W337" i="1"/>
  <c r="V337" i="1"/>
  <c r="M337" i="1"/>
  <c r="K337" i="1"/>
  <c r="J337" i="1"/>
  <c r="C337" i="1"/>
  <c r="W336" i="1"/>
  <c r="V336" i="1"/>
  <c r="M336" i="1"/>
  <c r="K336" i="1"/>
  <c r="J336" i="1"/>
  <c r="C336" i="1"/>
  <c r="W335" i="1"/>
  <c r="V335" i="1"/>
  <c r="M335" i="1"/>
  <c r="K335" i="1"/>
  <c r="J335" i="1"/>
  <c r="C335" i="1"/>
  <c r="W334" i="1"/>
  <c r="V334" i="1"/>
  <c r="M334" i="1"/>
  <c r="K334" i="1"/>
  <c r="J334" i="1"/>
  <c r="C334" i="1"/>
  <c r="W333" i="1"/>
  <c r="V333" i="1"/>
  <c r="M333" i="1"/>
  <c r="K333" i="1"/>
  <c r="J333" i="1"/>
  <c r="C333" i="1"/>
  <c r="W332" i="1"/>
  <c r="V332" i="1"/>
  <c r="M332" i="1"/>
  <c r="K332" i="1"/>
  <c r="J332" i="1"/>
  <c r="C332" i="1"/>
  <c r="W331" i="1"/>
  <c r="V331" i="1"/>
  <c r="M331" i="1"/>
  <c r="K331" i="1"/>
  <c r="J331" i="1"/>
  <c r="C331" i="1"/>
  <c r="W330" i="1"/>
  <c r="V330" i="1"/>
  <c r="M330" i="1"/>
  <c r="K330" i="1"/>
  <c r="J330" i="1"/>
  <c r="C330" i="1"/>
  <c r="W329" i="1"/>
  <c r="V329" i="1"/>
  <c r="M329" i="1"/>
  <c r="K329" i="1"/>
  <c r="J329" i="1"/>
  <c r="C329" i="1"/>
  <c r="W328" i="1"/>
  <c r="V328" i="1"/>
  <c r="M328" i="1"/>
  <c r="K328" i="1"/>
  <c r="J328" i="1"/>
  <c r="C328" i="1"/>
  <c r="W327" i="1"/>
  <c r="V327" i="1"/>
  <c r="M327" i="1"/>
  <c r="K327" i="1"/>
  <c r="J327" i="1"/>
  <c r="C327" i="1"/>
  <c r="W326" i="1"/>
  <c r="V326" i="1"/>
  <c r="M326" i="1"/>
  <c r="K326" i="1"/>
  <c r="J326" i="1"/>
  <c r="C326" i="1"/>
  <c r="W325" i="1"/>
  <c r="V325" i="1"/>
  <c r="M325" i="1"/>
  <c r="K325" i="1"/>
  <c r="J325" i="1"/>
  <c r="C325" i="1"/>
  <c r="W324" i="1"/>
  <c r="V324" i="1"/>
  <c r="M324" i="1"/>
  <c r="K324" i="1"/>
  <c r="J324" i="1"/>
  <c r="C324" i="1"/>
  <c r="W323" i="1"/>
  <c r="V323" i="1"/>
  <c r="M323" i="1"/>
  <c r="K323" i="1"/>
  <c r="J323" i="1"/>
  <c r="C323" i="1"/>
  <c r="W322" i="1"/>
  <c r="V322" i="1"/>
  <c r="M322" i="1"/>
  <c r="K322" i="1"/>
  <c r="J322" i="1"/>
  <c r="C322" i="1"/>
  <c r="W321" i="1"/>
  <c r="V321" i="1"/>
  <c r="M321" i="1"/>
  <c r="K321" i="1"/>
  <c r="J321" i="1"/>
  <c r="C321" i="1"/>
  <c r="W320" i="1"/>
  <c r="V320" i="1"/>
  <c r="M320" i="1"/>
  <c r="K320" i="1"/>
  <c r="J320" i="1"/>
  <c r="C320" i="1"/>
  <c r="W319" i="1"/>
  <c r="V319" i="1"/>
  <c r="M319" i="1"/>
  <c r="K319" i="1"/>
  <c r="J319" i="1"/>
  <c r="C319" i="1"/>
  <c r="W318" i="1"/>
  <c r="V318" i="1"/>
  <c r="M318" i="1"/>
  <c r="K318" i="1"/>
  <c r="J318" i="1"/>
  <c r="C318" i="1"/>
  <c r="W317" i="1"/>
  <c r="V317" i="1"/>
  <c r="M317" i="1"/>
  <c r="K317" i="1"/>
  <c r="J317" i="1"/>
  <c r="C317" i="1"/>
  <c r="W316" i="1"/>
  <c r="V316" i="1"/>
  <c r="M316" i="1"/>
  <c r="K316" i="1"/>
  <c r="J316" i="1"/>
  <c r="C316" i="1"/>
  <c r="W315" i="1"/>
  <c r="V315" i="1"/>
  <c r="M315" i="1"/>
  <c r="K315" i="1"/>
  <c r="J315" i="1"/>
  <c r="C315" i="1"/>
  <c r="W314" i="1"/>
  <c r="V314" i="1"/>
  <c r="M314" i="1"/>
  <c r="K314" i="1"/>
  <c r="J314" i="1"/>
  <c r="C314" i="1"/>
  <c r="W313" i="1"/>
  <c r="V313" i="1"/>
  <c r="M313" i="1"/>
  <c r="K313" i="1"/>
  <c r="J313" i="1"/>
  <c r="C313" i="1"/>
  <c r="W312" i="1"/>
  <c r="V312" i="1"/>
  <c r="M312" i="1"/>
  <c r="K312" i="1"/>
  <c r="J312" i="1"/>
  <c r="C312" i="1"/>
  <c r="W311" i="1"/>
  <c r="V311" i="1"/>
  <c r="M311" i="1"/>
  <c r="K311" i="1"/>
  <c r="J311" i="1"/>
  <c r="C311" i="1"/>
  <c r="W310" i="1"/>
  <c r="V310" i="1"/>
  <c r="M310" i="1"/>
  <c r="K310" i="1"/>
  <c r="J310" i="1"/>
  <c r="C310" i="1"/>
  <c r="W309" i="1"/>
  <c r="V309" i="1"/>
  <c r="M309" i="1"/>
  <c r="K309" i="1"/>
  <c r="J309" i="1"/>
  <c r="C309" i="1"/>
  <c r="W308" i="1"/>
  <c r="V308" i="1"/>
  <c r="M308" i="1"/>
  <c r="K308" i="1"/>
  <c r="J308" i="1"/>
  <c r="C308" i="1"/>
  <c r="W307" i="1"/>
  <c r="V307" i="1"/>
  <c r="M307" i="1"/>
  <c r="K307" i="1"/>
  <c r="J307" i="1"/>
  <c r="C307" i="1"/>
  <c r="W306" i="1"/>
  <c r="V306" i="1"/>
  <c r="M306" i="1"/>
  <c r="K306" i="1"/>
  <c r="J306" i="1"/>
  <c r="C306" i="1"/>
  <c r="W305" i="1"/>
  <c r="V305" i="1"/>
  <c r="M305" i="1"/>
  <c r="K305" i="1"/>
  <c r="J305" i="1"/>
  <c r="C305" i="1"/>
  <c r="W304" i="1"/>
  <c r="V304" i="1"/>
  <c r="M304" i="1"/>
  <c r="K304" i="1"/>
  <c r="J304" i="1"/>
  <c r="C304" i="1"/>
  <c r="W303" i="1"/>
  <c r="V303" i="1"/>
  <c r="M303" i="1"/>
  <c r="K303" i="1"/>
  <c r="J303" i="1"/>
  <c r="C303" i="1"/>
  <c r="W302" i="1"/>
  <c r="V302" i="1"/>
  <c r="M302" i="1"/>
  <c r="K302" i="1"/>
  <c r="J302" i="1"/>
  <c r="C302" i="1"/>
  <c r="W301" i="1"/>
  <c r="V301" i="1"/>
  <c r="M301" i="1"/>
  <c r="K301" i="1"/>
  <c r="J301" i="1"/>
  <c r="C301" i="1"/>
  <c r="W300" i="1"/>
  <c r="V300" i="1"/>
  <c r="M300" i="1"/>
  <c r="K300" i="1"/>
  <c r="J300" i="1"/>
  <c r="C300" i="1"/>
  <c r="W299" i="1"/>
  <c r="V299" i="1"/>
  <c r="M299" i="1"/>
  <c r="K299" i="1"/>
  <c r="J299" i="1"/>
  <c r="C299" i="1"/>
  <c r="W298" i="1"/>
  <c r="V298" i="1"/>
  <c r="M298" i="1"/>
  <c r="K298" i="1"/>
  <c r="J298" i="1"/>
  <c r="C298" i="1"/>
  <c r="W297" i="1"/>
  <c r="V297" i="1"/>
  <c r="M297" i="1"/>
  <c r="K297" i="1"/>
  <c r="J297" i="1"/>
  <c r="C297" i="1"/>
  <c r="W296" i="1"/>
  <c r="V296" i="1"/>
  <c r="M296" i="1"/>
  <c r="K296" i="1"/>
  <c r="J296" i="1"/>
  <c r="C296" i="1"/>
  <c r="W295" i="1"/>
  <c r="V295" i="1"/>
  <c r="M295" i="1"/>
  <c r="K295" i="1"/>
  <c r="J295" i="1"/>
  <c r="C295" i="1"/>
  <c r="W294" i="1"/>
  <c r="V294" i="1"/>
  <c r="M294" i="1"/>
  <c r="K294" i="1"/>
  <c r="J294" i="1"/>
  <c r="C294" i="1"/>
  <c r="W293" i="1"/>
  <c r="V293" i="1"/>
  <c r="M293" i="1"/>
  <c r="K293" i="1"/>
  <c r="J293" i="1"/>
  <c r="C293" i="1"/>
  <c r="W292" i="1"/>
  <c r="V292" i="1"/>
  <c r="M292" i="1"/>
  <c r="K292" i="1"/>
  <c r="J292" i="1"/>
  <c r="C292" i="1"/>
  <c r="W291" i="1"/>
  <c r="V291" i="1"/>
  <c r="M291" i="1"/>
  <c r="K291" i="1"/>
  <c r="J291" i="1"/>
  <c r="C291" i="1"/>
  <c r="W290" i="1"/>
  <c r="V290" i="1"/>
  <c r="M290" i="1"/>
  <c r="K290" i="1"/>
  <c r="J290" i="1"/>
  <c r="C290" i="1"/>
  <c r="W289" i="1"/>
  <c r="V289" i="1"/>
  <c r="M289" i="1"/>
  <c r="K289" i="1"/>
  <c r="J289" i="1"/>
  <c r="C289" i="1"/>
  <c r="W288" i="1"/>
  <c r="V288" i="1"/>
  <c r="M288" i="1"/>
  <c r="K288" i="1"/>
  <c r="J288" i="1"/>
  <c r="C288" i="1"/>
  <c r="W287" i="1"/>
  <c r="V287" i="1"/>
  <c r="M287" i="1"/>
  <c r="K287" i="1"/>
  <c r="J287" i="1"/>
  <c r="C287" i="1"/>
  <c r="W286" i="1"/>
  <c r="V286" i="1"/>
  <c r="M286" i="1"/>
  <c r="K286" i="1"/>
  <c r="J286" i="1"/>
  <c r="C286" i="1"/>
  <c r="W285" i="1"/>
  <c r="V285" i="1"/>
  <c r="M285" i="1"/>
  <c r="K285" i="1"/>
  <c r="J285" i="1"/>
  <c r="C285" i="1"/>
  <c r="W284" i="1"/>
  <c r="V284" i="1"/>
  <c r="M284" i="1"/>
  <c r="K284" i="1"/>
  <c r="J284" i="1"/>
  <c r="C284" i="1"/>
  <c r="W283" i="1"/>
  <c r="V283" i="1"/>
  <c r="M283" i="1"/>
  <c r="K283" i="1"/>
  <c r="J283" i="1"/>
  <c r="C283" i="1"/>
  <c r="W282" i="1"/>
  <c r="V282" i="1"/>
  <c r="M282" i="1"/>
  <c r="K282" i="1"/>
  <c r="J282" i="1"/>
  <c r="C282" i="1"/>
  <c r="W281" i="1"/>
  <c r="V281" i="1"/>
  <c r="M281" i="1"/>
  <c r="K281" i="1"/>
  <c r="J281" i="1"/>
  <c r="C281" i="1"/>
  <c r="W280" i="1"/>
  <c r="V280" i="1"/>
  <c r="M280" i="1"/>
  <c r="K280" i="1"/>
  <c r="J280" i="1"/>
  <c r="C280" i="1"/>
  <c r="W279" i="1"/>
  <c r="V279" i="1"/>
  <c r="M279" i="1"/>
  <c r="K279" i="1"/>
  <c r="J279" i="1"/>
  <c r="C279" i="1"/>
  <c r="W278" i="1"/>
  <c r="V278" i="1"/>
  <c r="M278" i="1"/>
  <c r="K278" i="1"/>
  <c r="J278" i="1"/>
  <c r="C278" i="1"/>
  <c r="W277" i="1"/>
  <c r="V277" i="1"/>
  <c r="M277" i="1"/>
  <c r="K277" i="1"/>
  <c r="J277" i="1"/>
  <c r="C277" i="1"/>
  <c r="W276" i="1"/>
  <c r="V276" i="1"/>
  <c r="M276" i="1"/>
  <c r="K276" i="1"/>
  <c r="J276" i="1"/>
  <c r="C276" i="1"/>
  <c r="W275" i="1"/>
  <c r="V275" i="1"/>
  <c r="M275" i="1"/>
  <c r="K275" i="1"/>
  <c r="J275" i="1"/>
  <c r="C275" i="1"/>
  <c r="W274" i="1"/>
  <c r="V274" i="1"/>
  <c r="M274" i="1"/>
  <c r="K274" i="1"/>
  <c r="J274" i="1"/>
  <c r="C274" i="1"/>
  <c r="W273" i="1"/>
  <c r="V273" i="1"/>
  <c r="M273" i="1"/>
  <c r="K273" i="1"/>
  <c r="J273" i="1"/>
  <c r="C273" i="1"/>
  <c r="W272" i="1"/>
  <c r="V272" i="1"/>
  <c r="M272" i="1"/>
  <c r="K272" i="1"/>
  <c r="J272" i="1"/>
  <c r="C272" i="1"/>
  <c r="W271" i="1"/>
  <c r="V271" i="1"/>
  <c r="M271" i="1"/>
  <c r="K271" i="1"/>
  <c r="J271" i="1"/>
  <c r="C271" i="1"/>
  <c r="W270" i="1"/>
  <c r="V270" i="1"/>
  <c r="M270" i="1"/>
  <c r="K270" i="1"/>
  <c r="J270" i="1"/>
  <c r="C270" i="1"/>
  <c r="W269" i="1"/>
  <c r="V269" i="1"/>
  <c r="M269" i="1"/>
  <c r="K269" i="1"/>
  <c r="J269" i="1"/>
  <c r="C269" i="1"/>
  <c r="W268" i="1"/>
  <c r="V268" i="1"/>
  <c r="M268" i="1"/>
  <c r="K268" i="1"/>
  <c r="J268" i="1"/>
  <c r="C268" i="1"/>
  <c r="W267" i="1"/>
  <c r="V267" i="1"/>
  <c r="M267" i="1"/>
  <c r="K267" i="1"/>
  <c r="J267" i="1"/>
  <c r="C267" i="1"/>
  <c r="W266" i="1"/>
  <c r="V266" i="1"/>
  <c r="M266" i="1"/>
  <c r="K266" i="1"/>
  <c r="J266" i="1"/>
  <c r="C266" i="1"/>
  <c r="W265" i="1"/>
  <c r="V265" i="1"/>
  <c r="M265" i="1"/>
  <c r="K265" i="1"/>
  <c r="J265" i="1"/>
  <c r="C265" i="1"/>
  <c r="W264" i="1"/>
  <c r="V264" i="1"/>
  <c r="M264" i="1"/>
  <c r="K264" i="1"/>
  <c r="J264" i="1"/>
  <c r="C264" i="1"/>
  <c r="W263" i="1"/>
  <c r="V263" i="1"/>
  <c r="M263" i="1"/>
  <c r="K263" i="1"/>
  <c r="J263" i="1"/>
  <c r="F263" i="1"/>
  <c r="F427" i="1" s="1"/>
  <c r="C263" i="1"/>
  <c r="W262" i="1"/>
  <c r="V262" i="1"/>
  <c r="M262" i="1"/>
  <c r="K262" i="1"/>
  <c r="J262" i="1"/>
  <c r="C262" i="1"/>
  <c r="W261" i="1"/>
  <c r="V261" i="1"/>
  <c r="M261" i="1"/>
  <c r="K261" i="1"/>
  <c r="J261" i="1"/>
  <c r="C261" i="1"/>
  <c r="W260" i="1"/>
  <c r="V260" i="1"/>
  <c r="M260" i="1"/>
  <c r="K260" i="1"/>
  <c r="J260" i="1"/>
  <c r="C260" i="1"/>
  <c r="W259" i="1"/>
  <c r="V259" i="1"/>
  <c r="M259" i="1"/>
  <c r="K259" i="1"/>
  <c r="J259" i="1"/>
  <c r="C259" i="1"/>
  <c r="W258" i="1"/>
  <c r="V258" i="1"/>
  <c r="M258" i="1"/>
  <c r="K258" i="1"/>
  <c r="J258" i="1"/>
  <c r="C258" i="1"/>
  <c r="W257" i="1"/>
  <c r="V257" i="1"/>
  <c r="M257" i="1"/>
  <c r="K257" i="1"/>
  <c r="J257" i="1"/>
  <c r="C257" i="1"/>
  <c r="W256" i="1"/>
  <c r="V256" i="1"/>
  <c r="M256" i="1"/>
  <c r="K256" i="1"/>
  <c r="J256" i="1"/>
  <c r="C256" i="1"/>
  <c r="W255" i="1"/>
  <c r="V255" i="1"/>
  <c r="M255" i="1"/>
  <c r="K255" i="1"/>
  <c r="J255" i="1"/>
  <c r="C255" i="1"/>
  <c r="W254" i="1"/>
  <c r="V254" i="1"/>
  <c r="M254" i="1"/>
  <c r="K254" i="1"/>
  <c r="J254" i="1"/>
  <c r="C254" i="1"/>
  <c r="W253" i="1"/>
  <c r="V253" i="1"/>
  <c r="M253" i="1"/>
  <c r="K253" i="1"/>
  <c r="J253" i="1"/>
  <c r="C253" i="1"/>
  <c r="W252" i="1"/>
  <c r="V252" i="1"/>
  <c r="M252" i="1"/>
  <c r="K252" i="1"/>
  <c r="J252" i="1"/>
  <c r="C252" i="1"/>
  <c r="W251" i="1"/>
  <c r="V251" i="1"/>
  <c r="M251" i="1"/>
  <c r="K251" i="1"/>
  <c r="J251" i="1"/>
  <c r="C251" i="1"/>
  <c r="W250" i="1"/>
  <c r="V250" i="1"/>
  <c r="M250" i="1"/>
  <c r="K250" i="1"/>
  <c r="J250" i="1"/>
  <c r="C250" i="1"/>
  <c r="W249" i="1"/>
  <c r="V249" i="1"/>
  <c r="M249" i="1"/>
  <c r="K249" i="1"/>
  <c r="J249" i="1"/>
  <c r="C249" i="1"/>
  <c r="W248" i="1"/>
  <c r="V248" i="1"/>
  <c r="M248" i="1"/>
  <c r="K248" i="1"/>
  <c r="J248" i="1"/>
  <c r="C248" i="1"/>
  <c r="W247" i="1"/>
  <c r="V247" i="1"/>
  <c r="M247" i="1"/>
  <c r="K247" i="1"/>
  <c r="J247" i="1"/>
  <c r="C247" i="1"/>
  <c r="W246" i="1"/>
  <c r="V246" i="1"/>
  <c r="M246" i="1"/>
  <c r="K246" i="1"/>
  <c r="J246" i="1"/>
  <c r="C246" i="1"/>
  <c r="W245" i="1"/>
  <c r="V245" i="1"/>
  <c r="M245" i="1"/>
  <c r="K245" i="1"/>
  <c r="J245" i="1"/>
  <c r="C245" i="1"/>
  <c r="W244" i="1"/>
  <c r="V244" i="1"/>
  <c r="M244" i="1"/>
  <c r="K244" i="1"/>
  <c r="J244" i="1"/>
  <c r="C244" i="1"/>
  <c r="W243" i="1"/>
  <c r="V243" i="1"/>
  <c r="M243" i="1"/>
  <c r="K243" i="1"/>
  <c r="J243" i="1"/>
  <c r="C243" i="1"/>
  <c r="W242" i="1"/>
  <c r="V242" i="1"/>
  <c r="M242" i="1"/>
  <c r="K242" i="1"/>
  <c r="J242" i="1"/>
  <c r="C242" i="1"/>
  <c r="W241" i="1"/>
  <c r="V241" i="1"/>
  <c r="M241" i="1"/>
  <c r="K241" i="1"/>
  <c r="J241" i="1"/>
  <c r="C241" i="1"/>
  <c r="W240" i="1"/>
  <c r="V240" i="1"/>
  <c r="M240" i="1"/>
  <c r="K240" i="1"/>
  <c r="J240" i="1"/>
  <c r="C240" i="1"/>
  <c r="W239" i="1"/>
  <c r="V239" i="1"/>
  <c r="M239" i="1"/>
  <c r="K239" i="1"/>
  <c r="J239" i="1"/>
  <c r="C239" i="1"/>
  <c r="W238" i="1"/>
  <c r="V238" i="1"/>
  <c r="M238" i="1"/>
  <c r="K238" i="1"/>
  <c r="J238" i="1"/>
  <c r="C238" i="1"/>
  <c r="W237" i="1"/>
  <c r="V237" i="1"/>
  <c r="M237" i="1"/>
  <c r="K237" i="1"/>
  <c r="J237" i="1"/>
  <c r="C237" i="1"/>
  <c r="W236" i="1"/>
  <c r="V236" i="1"/>
  <c r="M236" i="1"/>
  <c r="K236" i="1"/>
  <c r="J236" i="1"/>
  <c r="C236" i="1"/>
  <c r="W235" i="1"/>
  <c r="V235" i="1"/>
  <c r="M235" i="1"/>
  <c r="K235" i="1"/>
  <c r="J235" i="1"/>
  <c r="C235" i="1"/>
  <c r="W234" i="1"/>
  <c r="V234" i="1"/>
  <c r="M234" i="1"/>
  <c r="K234" i="1"/>
  <c r="J234" i="1"/>
  <c r="C234" i="1"/>
  <c r="W233" i="1"/>
  <c r="V233" i="1"/>
  <c r="M233" i="1"/>
  <c r="K233" i="1"/>
  <c r="J233" i="1"/>
  <c r="C233" i="1"/>
  <c r="W232" i="1"/>
  <c r="V232" i="1"/>
  <c r="M232" i="1"/>
  <c r="K232" i="1"/>
  <c r="J232" i="1"/>
  <c r="C232" i="1"/>
  <c r="W231" i="1"/>
  <c r="V231" i="1"/>
  <c r="M231" i="1"/>
  <c r="K231" i="1"/>
  <c r="J231" i="1"/>
  <c r="C231" i="1"/>
  <c r="W230" i="1"/>
  <c r="V230" i="1"/>
  <c r="M230" i="1"/>
  <c r="K230" i="1"/>
  <c r="J230" i="1"/>
  <c r="C230" i="1"/>
  <c r="W229" i="1"/>
  <c r="V229" i="1"/>
  <c r="M229" i="1"/>
  <c r="K229" i="1"/>
  <c r="J229" i="1"/>
  <c r="C229" i="1"/>
  <c r="W228" i="1"/>
  <c r="V228" i="1"/>
  <c r="M228" i="1"/>
  <c r="K228" i="1"/>
  <c r="J228" i="1"/>
  <c r="C228" i="1"/>
  <c r="W227" i="1"/>
  <c r="V227" i="1"/>
  <c r="M227" i="1"/>
  <c r="K227" i="1"/>
  <c r="J227" i="1"/>
  <c r="C227" i="1"/>
  <c r="W226" i="1"/>
  <c r="V226" i="1"/>
  <c r="M226" i="1"/>
  <c r="K226" i="1"/>
  <c r="J226" i="1"/>
  <c r="C226" i="1"/>
  <c r="W225" i="1"/>
  <c r="V225" i="1"/>
  <c r="M225" i="1"/>
  <c r="K225" i="1"/>
  <c r="J225" i="1"/>
  <c r="C225" i="1"/>
  <c r="W224" i="1"/>
  <c r="V224" i="1"/>
  <c r="M224" i="1"/>
  <c r="K224" i="1"/>
  <c r="J224" i="1"/>
  <c r="C224" i="1"/>
  <c r="W223" i="1"/>
  <c r="V223" i="1"/>
  <c r="M223" i="1"/>
  <c r="K223" i="1"/>
  <c r="J223" i="1"/>
  <c r="C223" i="1"/>
  <c r="W222" i="1"/>
  <c r="V222" i="1"/>
  <c r="M222" i="1"/>
  <c r="K222" i="1"/>
  <c r="J222" i="1"/>
  <c r="C222" i="1"/>
  <c r="W221" i="1"/>
  <c r="V221" i="1"/>
  <c r="M221" i="1"/>
  <c r="K221" i="1"/>
  <c r="J221" i="1"/>
  <c r="C221" i="1"/>
  <c r="W220" i="1"/>
  <c r="V220" i="1"/>
  <c r="M220" i="1"/>
  <c r="K220" i="1"/>
  <c r="J220" i="1"/>
  <c r="C220" i="1"/>
  <c r="W219" i="1"/>
  <c r="V219" i="1"/>
  <c r="M219" i="1"/>
  <c r="K219" i="1"/>
  <c r="J219" i="1"/>
  <c r="C219" i="1"/>
  <c r="W218" i="1"/>
  <c r="V218" i="1"/>
  <c r="M218" i="1"/>
  <c r="K218" i="1"/>
  <c r="J218" i="1"/>
  <c r="C218" i="1"/>
  <c r="W217" i="1"/>
  <c r="V217" i="1"/>
  <c r="M217" i="1"/>
  <c r="K217" i="1"/>
  <c r="J217" i="1"/>
  <c r="C217" i="1"/>
  <c r="W216" i="1"/>
  <c r="V216" i="1"/>
  <c r="M216" i="1"/>
  <c r="K216" i="1"/>
  <c r="J216" i="1"/>
  <c r="C216" i="1"/>
  <c r="W215" i="1"/>
  <c r="V215" i="1"/>
  <c r="M215" i="1"/>
  <c r="K215" i="1"/>
  <c r="J215" i="1"/>
  <c r="C215" i="1"/>
  <c r="W214" i="1"/>
  <c r="V214" i="1"/>
  <c r="M214" i="1"/>
  <c r="K214" i="1"/>
  <c r="J214" i="1"/>
  <c r="C214" i="1"/>
  <c r="W213" i="1"/>
  <c r="V213" i="1"/>
  <c r="M213" i="1"/>
  <c r="K213" i="1"/>
  <c r="J213" i="1"/>
  <c r="C213" i="1"/>
  <c r="W212" i="1"/>
  <c r="V212" i="1"/>
  <c r="M212" i="1"/>
  <c r="K212" i="1"/>
  <c r="J212" i="1"/>
  <c r="C212" i="1"/>
  <c r="W211" i="1"/>
  <c r="V211" i="1"/>
  <c r="M211" i="1"/>
  <c r="K211" i="1"/>
  <c r="J211" i="1"/>
  <c r="C211" i="1"/>
  <c r="W210" i="1"/>
  <c r="V210" i="1"/>
  <c r="M210" i="1"/>
  <c r="K210" i="1"/>
  <c r="J210" i="1"/>
  <c r="C210" i="1"/>
  <c r="W209" i="1"/>
  <c r="V209" i="1"/>
  <c r="M209" i="1"/>
  <c r="K209" i="1"/>
  <c r="J209" i="1"/>
  <c r="C209" i="1"/>
  <c r="W208" i="1"/>
  <c r="V208" i="1"/>
  <c r="M208" i="1"/>
  <c r="K208" i="1"/>
  <c r="J208" i="1"/>
  <c r="C208" i="1"/>
  <c r="W207" i="1"/>
  <c r="V207" i="1"/>
  <c r="M207" i="1"/>
  <c r="K207" i="1"/>
  <c r="J207" i="1"/>
  <c r="C207" i="1"/>
  <c r="W206" i="1"/>
  <c r="V206" i="1"/>
  <c r="M206" i="1"/>
  <c r="K206" i="1"/>
  <c r="J206" i="1"/>
  <c r="C206" i="1"/>
  <c r="W205" i="1"/>
  <c r="V205" i="1"/>
  <c r="M205" i="1"/>
  <c r="K205" i="1"/>
  <c r="J205" i="1"/>
  <c r="C205" i="1"/>
  <c r="W204" i="1"/>
  <c r="V204" i="1"/>
  <c r="M204" i="1"/>
  <c r="K204" i="1"/>
  <c r="J204" i="1"/>
  <c r="C204" i="1"/>
  <c r="W203" i="1"/>
  <c r="V203" i="1"/>
  <c r="M203" i="1"/>
  <c r="K203" i="1"/>
  <c r="J203" i="1"/>
  <c r="C203" i="1"/>
  <c r="W202" i="1"/>
  <c r="V202" i="1"/>
  <c r="M202" i="1"/>
  <c r="K202" i="1"/>
  <c r="J202" i="1"/>
  <c r="C202" i="1"/>
  <c r="W201" i="1"/>
  <c r="V201" i="1"/>
  <c r="M201" i="1"/>
  <c r="K201" i="1"/>
  <c r="J201" i="1"/>
  <c r="C201" i="1"/>
  <c r="W200" i="1"/>
  <c r="V200" i="1"/>
  <c r="M200" i="1"/>
  <c r="K200" i="1"/>
  <c r="J200" i="1"/>
  <c r="C200" i="1"/>
  <c r="W199" i="1"/>
  <c r="V199" i="1"/>
  <c r="M199" i="1"/>
  <c r="K199" i="1"/>
  <c r="J199" i="1"/>
  <c r="C199" i="1"/>
  <c r="W198" i="1"/>
  <c r="V198" i="1"/>
  <c r="M198" i="1"/>
  <c r="K198" i="1"/>
  <c r="J198" i="1"/>
  <c r="C198" i="1"/>
  <c r="W197" i="1"/>
  <c r="V197" i="1"/>
  <c r="M197" i="1"/>
  <c r="K197" i="1"/>
  <c r="J197" i="1"/>
  <c r="C197" i="1"/>
  <c r="W196" i="1"/>
  <c r="V196" i="1"/>
  <c r="M196" i="1"/>
  <c r="K196" i="1"/>
  <c r="J196" i="1"/>
  <c r="C196" i="1"/>
  <c r="W195" i="1"/>
  <c r="V195" i="1"/>
  <c r="M195" i="1"/>
  <c r="K195" i="1"/>
  <c r="J195" i="1"/>
  <c r="C195" i="1"/>
  <c r="W194" i="1"/>
  <c r="V194" i="1"/>
  <c r="M194" i="1"/>
  <c r="K194" i="1"/>
  <c r="J194" i="1"/>
  <c r="C194" i="1"/>
  <c r="W193" i="1"/>
  <c r="V193" i="1"/>
  <c r="M193" i="1"/>
  <c r="K193" i="1"/>
  <c r="J193" i="1"/>
  <c r="C193" i="1"/>
  <c r="W192" i="1"/>
  <c r="V192" i="1"/>
  <c r="M192" i="1"/>
  <c r="K192" i="1"/>
  <c r="J192" i="1"/>
  <c r="C192" i="1"/>
  <c r="W191" i="1"/>
  <c r="V191" i="1"/>
  <c r="M191" i="1"/>
  <c r="K191" i="1"/>
  <c r="J191" i="1"/>
  <c r="C191" i="1"/>
  <c r="W190" i="1"/>
  <c r="V190" i="1"/>
  <c r="M190" i="1"/>
  <c r="K190" i="1"/>
  <c r="J190" i="1"/>
  <c r="C190" i="1"/>
  <c r="W189" i="1"/>
  <c r="V189" i="1"/>
  <c r="M189" i="1"/>
  <c r="K189" i="1"/>
  <c r="J189" i="1"/>
  <c r="C189" i="1"/>
  <c r="W188" i="1"/>
  <c r="V188" i="1"/>
  <c r="M188" i="1"/>
  <c r="K188" i="1"/>
  <c r="J188" i="1"/>
  <c r="C188" i="1"/>
  <c r="W187" i="1"/>
  <c r="V187" i="1"/>
  <c r="M187" i="1"/>
  <c r="K187" i="1"/>
  <c r="J187" i="1"/>
  <c r="C187" i="1"/>
  <c r="W186" i="1"/>
  <c r="V186" i="1"/>
  <c r="M186" i="1"/>
  <c r="K186" i="1"/>
  <c r="J186" i="1"/>
  <c r="C186" i="1"/>
  <c r="W185" i="1"/>
  <c r="V185" i="1"/>
  <c r="M185" i="1"/>
  <c r="K185" i="1"/>
  <c r="J185" i="1"/>
  <c r="C185" i="1"/>
  <c r="W184" i="1"/>
  <c r="V184" i="1"/>
  <c r="M184" i="1"/>
  <c r="K184" i="1"/>
  <c r="J184" i="1"/>
  <c r="C184" i="1"/>
  <c r="W183" i="1"/>
  <c r="V183" i="1"/>
  <c r="M183" i="1"/>
  <c r="K183" i="1"/>
  <c r="J183" i="1"/>
  <c r="C183" i="1"/>
  <c r="W182" i="1"/>
  <c r="V182" i="1"/>
  <c r="M182" i="1"/>
  <c r="K182" i="1"/>
  <c r="J182" i="1"/>
  <c r="C182" i="1"/>
  <c r="W181" i="1"/>
  <c r="V181" i="1"/>
  <c r="M181" i="1"/>
  <c r="K181" i="1"/>
  <c r="J181" i="1"/>
  <c r="C181" i="1"/>
  <c r="W180" i="1"/>
  <c r="V180" i="1"/>
  <c r="M180" i="1"/>
  <c r="K180" i="1"/>
  <c r="J180" i="1"/>
  <c r="C180" i="1"/>
  <c r="W179" i="1"/>
  <c r="V179" i="1"/>
  <c r="M179" i="1"/>
  <c r="K179" i="1"/>
  <c r="J179" i="1"/>
  <c r="C179" i="1"/>
  <c r="W178" i="1"/>
  <c r="V178" i="1"/>
  <c r="M178" i="1"/>
  <c r="K178" i="1"/>
  <c r="J178" i="1"/>
  <c r="C178" i="1"/>
  <c r="W177" i="1"/>
  <c r="V177" i="1"/>
  <c r="M177" i="1"/>
  <c r="K177" i="1"/>
  <c r="J177" i="1"/>
  <c r="C177" i="1"/>
  <c r="W176" i="1"/>
  <c r="V176" i="1"/>
  <c r="M176" i="1"/>
  <c r="K176" i="1"/>
  <c r="J176" i="1"/>
  <c r="C176" i="1"/>
  <c r="W175" i="1"/>
  <c r="V175" i="1"/>
  <c r="M175" i="1"/>
  <c r="K175" i="1"/>
  <c r="J175" i="1"/>
  <c r="C175" i="1"/>
  <c r="W174" i="1"/>
  <c r="V174" i="1"/>
  <c r="M174" i="1"/>
  <c r="K174" i="1"/>
  <c r="J174" i="1"/>
  <c r="C174" i="1"/>
  <c r="W173" i="1"/>
  <c r="V173" i="1"/>
  <c r="M173" i="1"/>
  <c r="K173" i="1"/>
  <c r="J173" i="1"/>
  <c r="C173" i="1"/>
  <c r="W172" i="1"/>
  <c r="V172" i="1"/>
  <c r="M172" i="1"/>
  <c r="K172" i="1"/>
  <c r="J172" i="1"/>
  <c r="C172" i="1"/>
  <c r="W171" i="1"/>
  <c r="V171" i="1"/>
  <c r="M171" i="1"/>
  <c r="K171" i="1"/>
  <c r="J171" i="1"/>
  <c r="C171" i="1"/>
  <c r="W170" i="1"/>
  <c r="V170" i="1"/>
  <c r="M170" i="1"/>
  <c r="K170" i="1"/>
  <c r="J170" i="1"/>
  <c r="C170" i="1"/>
  <c r="W169" i="1"/>
  <c r="V169" i="1"/>
  <c r="M169" i="1"/>
  <c r="K169" i="1"/>
  <c r="J169" i="1"/>
  <c r="C169" i="1"/>
  <c r="W168" i="1"/>
  <c r="V168" i="1"/>
  <c r="M168" i="1"/>
  <c r="K168" i="1"/>
  <c r="J168" i="1"/>
  <c r="C168" i="1"/>
  <c r="W167" i="1"/>
  <c r="V167" i="1"/>
  <c r="M167" i="1"/>
  <c r="K167" i="1"/>
  <c r="J167" i="1"/>
  <c r="C167" i="1"/>
  <c r="W166" i="1"/>
  <c r="V166" i="1"/>
  <c r="M166" i="1"/>
  <c r="K166" i="1"/>
  <c r="J166" i="1"/>
  <c r="C166" i="1"/>
  <c r="W165" i="1"/>
  <c r="V165" i="1"/>
  <c r="M165" i="1"/>
  <c r="K165" i="1"/>
  <c r="J165" i="1"/>
  <c r="C165" i="1"/>
  <c r="W164" i="1"/>
  <c r="V164" i="1"/>
  <c r="M164" i="1"/>
  <c r="K164" i="1"/>
  <c r="J164" i="1"/>
  <c r="C164" i="1"/>
  <c r="W163" i="1"/>
  <c r="V163" i="1"/>
  <c r="M163" i="1"/>
  <c r="K163" i="1"/>
  <c r="J163" i="1"/>
  <c r="C163" i="1"/>
  <c r="W162" i="1"/>
  <c r="V162" i="1"/>
  <c r="M162" i="1"/>
  <c r="K162" i="1"/>
  <c r="J162" i="1"/>
  <c r="C162" i="1"/>
  <c r="W161" i="1"/>
  <c r="V161" i="1"/>
  <c r="M161" i="1"/>
  <c r="K161" i="1"/>
  <c r="J161" i="1"/>
  <c r="C161" i="1"/>
  <c r="W160" i="1"/>
  <c r="V160" i="1"/>
  <c r="M160" i="1"/>
  <c r="K160" i="1"/>
  <c r="J160" i="1"/>
  <c r="C160" i="1"/>
  <c r="W159" i="1"/>
  <c r="V159" i="1"/>
  <c r="M159" i="1"/>
  <c r="K159" i="1"/>
  <c r="J159" i="1"/>
  <c r="C159" i="1"/>
  <c r="W158" i="1"/>
  <c r="V158" i="1"/>
  <c r="M158" i="1"/>
  <c r="K158" i="1"/>
  <c r="J158" i="1"/>
  <c r="C158" i="1"/>
  <c r="W157" i="1"/>
  <c r="V157" i="1"/>
  <c r="M157" i="1"/>
  <c r="K157" i="1"/>
  <c r="J157" i="1"/>
  <c r="C157" i="1"/>
  <c r="W156" i="1"/>
  <c r="V156" i="1"/>
  <c r="M156" i="1"/>
  <c r="K156" i="1"/>
  <c r="J156" i="1"/>
  <c r="C156" i="1"/>
  <c r="W155" i="1"/>
  <c r="V155" i="1"/>
  <c r="M155" i="1"/>
  <c r="K155" i="1"/>
  <c r="J155" i="1"/>
  <c r="C155" i="1"/>
  <c r="W154" i="1"/>
  <c r="V154" i="1"/>
  <c r="M154" i="1"/>
  <c r="K154" i="1"/>
  <c r="J154" i="1"/>
  <c r="C154" i="1"/>
  <c r="W153" i="1"/>
  <c r="V153" i="1"/>
  <c r="M153" i="1"/>
  <c r="K153" i="1"/>
  <c r="J153" i="1"/>
  <c r="C153" i="1"/>
  <c r="W152" i="1"/>
  <c r="V152" i="1"/>
  <c r="M152" i="1"/>
  <c r="K152" i="1"/>
  <c r="J152" i="1"/>
  <c r="C152" i="1"/>
  <c r="W151" i="1"/>
  <c r="V151" i="1"/>
  <c r="M151" i="1"/>
  <c r="K151" i="1"/>
  <c r="J151" i="1"/>
  <c r="C151" i="1"/>
  <c r="W150" i="1"/>
  <c r="V150" i="1"/>
  <c r="M150" i="1"/>
  <c r="K150" i="1"/>
  <c r="J150" i="1"/>
  <c r="C150" i="1"/>
  <c r="W149" i="1"/>
  <c r="V149" i="1"/>
  <c r="M149" i="1"/>
  <c r="K149" i="1"/>
  <c r="J149" i="1"/>
  <c r="C149" i="1"/>
  <c r="W148" i="1"/>
  <c r="V148" i="1"/>
  <c r="M148" i="1"/>
  <c r="K148" i="1"/>
  <c r="J148" i="1"/>
  <c r="C148" i="1"/>
  <c r="W147" i="1"/>
  <c r="V147" i="1"/>
  <c r="M147" i="1"/>
  <c r="K147" i="1"/>
  <c r="J147" i="1"/>
  <c r="C147" i="1"/>
  <c r="W146" i="1"/>
  <c r="V146" i="1"/>
  <c r="M146" i="1"/>
  <c r="K146" i="1"/>
  <c r="J146" i="1"/>
  <c r="C146" i="1"/>
  <c r="W145" i="1"/>
  <c r="V145" i="1"/>
  <c r="M145" i="1"/>
  <c r="K145" i="1"/>
  <c r="J145" i="1"/>
  <c r="C145" i="1"/>
  <c r="W144" i="1"/>
  <c r="V144" i="1"/>
  <c r="M144" i="1"/>
  <c r="K144" i="1"/>
  <c r="J144" i="1"/>
  <c r="C144" i="1"/>
  <c r="W143" i="1"/>
  <c r="V143" i="1"/>
  <c r="M143" i="1"/>
  <c r="K143" i="1"/>
  <c r="J143" i="1"/>
  <c r="C143" i="1"/>
  <c r="W142" i="1"/>
  <c r="V142" i="1"/>
  <c r="M142" i="1"/>
  <c r="K142" i="1"/>
  <c r="J142" i="1"/>
  <c r="C142" i="1"/>
  <c r="W141" i="1"/>
  <c r="V141" i="1"/>
  <c r="M141" i="1"/>
  <c r="K141" i="1"/>
  <c r="J141" i="1"/>
  <c r="C141" i="1"/>
  <c r="W140" i="1"/>
  <c r="V140" i="1"/>
  <c r="M140" i="1"/>
  <c r="K140" i="1"/>
  <c r="J140" i="1"/>
  <c r="C140" i="1"/>
  <c r="W139" i="1"/>
  <c r="V139" i="1"/>
  <c r="M139" i="1"/>
  <c r="K139" i="1"/>
  <c r="J139" i="1"/>
  <c r="C139" i="1"/>
  <c r="W138" i="1"/>
  <c r="V138" i="1"/>
  <c r="M138" i="1"/>
  <c r="K138" i="1"/>
  <c r="J138" i="1"/>
  <c r="C138" i="1"/>
  <c r="W137" i="1"/>
  <c r="V137" i="1"/>
  <c r="M137" i="1"/>
  <c r="K137" i="1"/>
  <c r="J137" i="1"/>
  <c r="C137" i="1"/>
  <c r="W136" i="1"/>
  <c r="V136" i="1"/>
  <c r="M136" i="1"/>
  <c r="K136" i="1"/>
  <c r="J136" i="1"/>
  <c r="C136" i="1"/>
  <c r="W135" i="1"/>
  <c r="V135" i="1"/>
  <c r="M135" i="1"/>
  <c r="K135" i="1"/>
  <c r="J135" i="1"/>
  <c r="C135" i="1"/>
  <c r="W134" i="1"/>
  <c r="V134" i="1"/>
  <c r="M134" i="1"/>
  <c r="K134" i="1"/>
  <c r="J134" i="1"/>
  <c r="C134" i="1"/>
  <c r="W133" i="1"/>
  <c r="V133" i="1"/>
  <c r="M133" i="1"/>
  <c r="K133" i="1"/>
  <c r="J133" i="1"/>
  <c r="C133" i="1"/>
  <c r="W132" i="1"/>
  <c r="V132" i="1"/>
  <c r="M132" i="1"/>
  <c r="K132" i="1"/>
  <c r="J132" i="1"/>
  <c r="C132" i="1"/>
  <c r="W131" i="1"/>
  <c r="V131" i="1"/>
  <c r="M131" i="1"/>
  <c r="K131" i="1"/>
  <c r="J131" i="1"/>
  <c r="C131" i="1"/>
  <c r="W130" i="1"/>
  <c r="V130" i="1"/>
  <c r="M130" i="1"/>
  <c r="K130" i="1"/>
  <c r="J130" i="1"/>
  <c r="C130" i="1"/>
  <c r="W129" i="1"/>
  <c r="V129" i="1"/>
  <c r="M129" i="1"/>
  <c r="K129" i="1"/>
  <c r="J129" i="1"/>
  <c r="C129" i="1"/>
  <c r="W128" i="1"/>
  <c r="V128" i="1"/>
  <c r="M128" i="1"/>
  <c r="K128" i="1"/>
  <c r="J128" i="1"/>
  <c r="C128" i="1"/>
  <c r="W127" i="1"/>
  <c r="V127" i="1"/>
  <c r="M127" i="1"/>
  <c r="K127" i="1"/>
  <c r="J127" i="1"/>
  <c r="C127" i="1"/>
  <c r="W126" i="1"/>
  <c r="V126" i="1"/>
  <c r="M126" i="1"/>
  <c r="K126" i="1"/>
  <c r="J126" i="1"/>
  <c r="C126" i="1"/>
  <c r="W125" i="1"/>
  <c r="V125" i="1"/>
  <c r="M125" i="1"/>
  <c r="K125" i="1"/>
  <c r="J125" i="1"/>
  <c r="C125" i="1"/>
  <c r="W124" i="1"/>
  <c r="V124" i="1"/>
  <c r="M124" i="1"/>
  <c r="K124" i="1"/>
  <c r="J124" i="1"/>
  <c r="C124" i="1"/>
  <c r="W123" i="1"/>
  <c r="V123" i="1"/>
  <c r="M123" i="1"/>
  <c r="K123" i="1"/>
  <c r="J123" i="1"/>
  <c r="C123" i="1"/>
  <c r="W122" i="1"/>
  <c r="V122" i="1"/>
  <c r="M122" i="1"/>
  <c r="K122" i="1"/>
  <c r="J122" i="1"/>
  <c r="C122" i="1"/>
  <c r="W121" i="1"/>
  <c r="V121" i="1"/>
  <c r="M121" i="1"/>
  <c r="K121" i="1"/>
  <c r="J121" i="1"/>
  <c r="C121" i="1"/>
  <c r="W120" i="1"/>
  <c r="V120" i="1"/>
  <c r="M120" i="1"/>
  <c r="K120" i="1"/>
  <c r="J120" i="1"/>
  <c r="C120" i="1"/>
  <c r="W119" i="1"/>
  <c r="V119" i="1"/>
  <c r="M119" i="1"/>
  <c r="K119" i="1"/>
  <c r="J119" i="1"/>
  <c r="C119" i="1"/>
  <c r="W118" i="1"/>
  <c r="V118" i="1"/>
  <c r="M118" i="1"/>
  <c r="K118" i="1"/>
  <c r="J118" i="1"/>
  <c r="C118" i="1"/>
  <c r="W117" i="1"/>
  <c r="V117" i="1"/>
  <c r="M117" i="1"/>
  <c r="K117" i="1"/>
  <c r="J117" i="1"/>
  <c r="C117" i="1"/>
  <c r="W116" i="1"/>
  <c r="V116" i="1"/>
  <c r="M116" i="1"/>
  <c r="K116" i="1"/>
  <c r="J116" i="1"/>
  <c r="C116" i="1"/>
  <c r="W115" i="1"/>
  <c r="V115" i="1"/>
  <c r="M115" i="1"/>
  <c r="K115" i="1"/>
  <c r="J115" i="1"/>
  <c r="C115" i="1"/>
  <c r="W114" i="1"/>
  <c r="V114" i="1"/>
  <c r="M114" i="1"/>
  <c r="K114" i="1"/>
  <c r="J114" i="1"/>
  <c r="C114" i="1"/>
  <c r="W113" i="1"/>
  <c r="V113" i="1"/>
  <c r="M113" i="1"/>
  <c r="K113" i="1"/>
  <c r="J113" i="1"/>
  <c r="C113" i="1"/>
  <c r="W112" i="1"/>
  <c r="V112" i="1"/>
  <c r="M112" i="1"/>
  <c r="K112" i="1"/>
  <c r="J112" i="1"/>
  <c r="C112" i="1"/>
  <c r="W111" i="1"/>
  <c r="V111" i="1"/>
  <c r="M111" i="1"/>
  <c r="K111" i="1"/>
  <c r="J111" i="1"/>
  <c r="C111" i="1"/>
  <c r="W110" i="1"/>
  <c r="V110" i="1"/>
  <c r="M110" i="1"/>
  <c r="K110" i="1"/>
  <c r="J110" i="1"/>
  <c r="C110" i="1"/>
  <c r="W109" i="1"/>
  <c r="V109" i="1"/>
  <c r="M109" i="1"/>
  <c r="K109" i="1"/>
  <c r="J109" i="1"/>
  <c r="C109" i="1"/>
  <c r="W108" i="1"/>
  <c r="V108" i="1"/>
  <c r="M108" i="1"/>
  <c r="K108" i="1"/>
  <c r="J108" i="1"/>
  <c r="C108" i="1"/>
  <c r="W107" i="1"/>
  <c r="V107" i="1"/>
  <c r="M107" i="1"/>
  <c r="K107" i="1"/>
  <c r="J107" i="1"/>
  <c r="C107" i="1"/>
  <c r="W106" i="1"/>
  <c r="V106" i="1"/>
  <c r="M106" i="1"/>
  <c r="K106" i="1"/>
  <c r="J106" i="1"/>
  <c r="C106" i="1"/>
  <c r="W105" i="1"/>
  <c r="V105" i="1"/>
  <c r="M105" i="1"/>
  <c r="K105" i="1"/>
  <c r="J105" i="1"/>
  <c r="C105" i="1"/>
  <c r="W104" i="1"/>
  <c r="V104" i="1"/>
  <c r="M104" i="1"/>
  <c r="K104" i="1"/>
  <c r="J104" i="1"/>
  <c r="C104" i="1"/>
  <c r="W103" i="1"/>
  <c r="V103" i="1"/>
  <c r="M103" i="1"/>
  <c r="K103" i="1"/>
  <c r="J103" i="1"/>
  <c r="C103" i="1"/>
  <c r="W102" i="1"/>
  <c r="V102" i="1"/>
  <c r="M102" i="1"/>
  <c r="K102" i="1"/>
  <c r="J102" i="1"/>
  <c r="C102" i="1"/>
  <c r="W101" i="1"/>
  <c r="V101" i="1"/>
  <c r="M101" i="1"/>
  <c r="K101" i="1"/>
  <c r="J101" i="1"/>
  <c r="C101" i="1"/>
  <c r="W100" i="1"/>
  <c r="V100" i="1"/>
  <c r="M100" i="1"/>
  <c r="K100" i="1"/>
  <c r="J100" i="1"/>
  <c r="C100" i="1"/>
  <c r="W99" i="1"/>
  <c r="V99" i="1"/>
  <c r="M99" i="1"/>
  <c r="K99" i="1"/>
  <c r="J99" i="1"/>
  <c r="C99" i="1"/>
  <c r="W98" i="1"/>
  <c r="V98" i="1"/>
  <c r="M98" i="1"/>
  <c r="K98" i="1"/>
  <c r="J98" i="1"/>
  <c r="C98" i="1"/>
  <c r="W97" i="1"/>
  <c r="V97" i="1"/>
  <c r="M97" i="1"/>
  <c r="K97" i="1"/>
  <c r="J97" i="1"/>
  <c r="C97" i="1"/>
  <c r="W96" i="1"/>
  <c r="V96" i="1"/>
  <c r="M96" i="1"/>
  <c r="K96" i="1"/>
  <c r="J96" i="1"/>
  <c r="C96" i="1"/>
  <c r="W95" i="1"/>
  <c r="V95" i="1"/>
  <c r="M95" i="1"/>
  <c r="K95" i="1"/>
  <c r="J95" i="1"/>
  <c r="C95" i="1"/>
  <c r="W94" i="1"/>
  <c r="V94" i="1"/>
  <c r="M94" i="1"/>
  <c r="K94" i="1"/>
  <c r="J94" i="1"/>
  <c r="C94" i="1"/>
  <c r="W93" i="1"/>
  <c r="V93" i="1"/>
  <c r="M93" i="1"/>
  <c r="K93" i="1"/>
  <c r="J93" i="1"/>
  <c r="C93" i="1"/>
  <c r="W92" i="1"/>
  <c r="V92" i="1"/>
  <c r="M92" i="1"/>
  <c r="K92" i="1"/>
  <c r="J92" i="1"/>
  <c r="C92" i="1"/>
  <c r="W91" i="1"/>
  <c r="V91" i="1"/>
  <c r="M91" i="1"/>
  <c r="K91" i="1"/>
  <c r="J91" i="1"/>
  <c r="C91" i="1"/>
  <c r="W90" i="1"/>
  <c r="V90" i="1"/>
  <c r="M90" i="1"/>
  <c r="K90" i="1"/>
  <c r="J90" i="1"/>
  <c r="C90" i="1"/>
  <c r="W89" i="1"/>
  <c r="V89" i="1"/>
  <c r="M89" i="1"/>
  <c r="K89" i="1"/>
  <c r="J89" i="1"/>
  <c r="C89" i="1"/>
  <c r="W88" i="1"/>
  <c r="V88" i="1"/>
  <c r="M88" i="1"/>
  <c r="K88" i="1"/>
  <c r="J88" i="1"/>
  <c r="C88" i="1"/>
  <c r="W87" i="1"/>
  <c r="V87" i="1"/>
  <c r="M87" i="1"/>
  <c r="K87" i="1"/>
  <c r="J87" i="1"/>
  <c r="C87" i="1"/>
  <c r="W86" i="1"/>
  <c r="V86" i="1"/>
  <c r="M86" i="1"/>
  <c r="K86" i="1"/>
  <c r="J86" i="1"/>
  <c r="C86" i="1"/>
  <c r="W85" i="1"/>
  <c r="V85" i="1"/>
  <c r="M85" i="1"/>
  <c r="K85" i="1"/>
  <c r="J85" i="1"/>
  <c r="C85" i="1"/>
  <c r="W84" i="1"/>
  <c r="V84" i="1"/>
  <c r="M84" i="1"/>
  <c r="K84" i="1"/>
  <c r="J84" i="1"/>
  <c r="C84" i="1"/>
  <c r="W83" i="1"/>
  <c r="V83" i="1"/>
  <c r="M83" i="1"/>
  <c r="K83" i="1"/>
  <c r="J83" i="1"/>
  <c r="C83" i="1"/>
  <c r="W82" i="1"/>
  <c r="V82" i="1"/>
  <c r="M82" i="1"/>
  <c r="K82" i="1"/>
  <c r="J82" i="1"/>
  <c r="C82" i="1"/>
  <c r="W81" i="1"/>
  <c r="V81" i="1"/>
  <c r="M81" i="1"/>
  <c r="K81" i="1"/>
  <c r="J81" i="1"/>
  <c r="C81" i="1"/>
  <c r="W80" i="1"/>
  <c r="V80" i="1"/>
  <c r="M80" i="1"/>
  <c r="K80" i="1"/>
  <c r="J80" i="1"/>
  <c r="C80" i="1"/>
  <c r="W79" i="1"/>
  <c r="V79" i="1"/>
  <c r="M79" i="1"/>
  <c r="K79" i="1"/>
  <c r="J79" i="1"/>
  <c r="C79" i="1"/>
  <c r="W78" i="1"/>
  <c r="V78" i="1"/>
  <c r="M78" i="1"/>
  <c r="K78" i="1"/>
  <c r="J78" i="1"/>
  <c r="C78" i="1"/>
  <c r="W77" i="1"/>
  <c r="V77" i="1"/>
  <c r="M77" i="1"/>
  <c r="K77" i="1"/>
  <c r="J77" i="1"/>
  <c r="C77" i="1"/>
  <c r="W76" i="1"/>
  <c r="V76" i="1"/>
  <c r="M76" i="1"/>
  <c r="K76" i="1"/>
  <c r="J76" i="1"/>
  <c r="C76" i="1"/>
  <c r="W75" i="1"/>
  <c r="V75" i="1"/>
  <c r="M75" i="1"/>
  <c r="K75" i="1"/>
  <c r="J75" i="1"/>
  <c r="C75" i="1"/>
  <c r="W74" i="1"/>
  <c r="V74" i="1"/>
  <c r="M74" i="1"/>
  <c r="K74" i="1"/>
  <c r="J74" i="1"/>
  <c r="C74" i="1"/>
  <c r="W73" i="1"/>
  <c r="V73" i="1"/>
  <c r="M73" i="1"/>
  <c r="K73" i="1"/>
  <c r="J73" i="1"/>
  <c r="C73" i="1"/>
  <c r="W72" i="1"/>
  <c r="V72" i="1"/>
  <c r="M72" i="1"/>
  <c r="K72" i="1"/>
  <c r="J72" i="1"/>
  <c r="C72" i="1"/>
  <c r="W71" i="1"/>
  <c r="V71" i="1"/>
  <c r="M71" i="1"/>
  <c r="K71" i="1"/>
  <c r="J71" i="1"/>
  <c r="C71" i="1"/>
  <c r="W70" i="1"/>
  <c r="V70" i="1"/>
  <c r="M70" i="1"/>
  <c r="K70" i="1"/>
  <c r="J70" i="1"/>
  <c r="C70" i="1"/>
  <c r="W69" i="1"/>
  <c r="V69" i="1"/>
  <c r="M69" i="1"/>
  <c r="K69" i="1"/>
  <c r="J69" i="1"/>
  <c r="C69" i="1"/>
  <c r="W68" i="1"/>
  <c r="V68" i="1"/>
  <c r="M68" i="1"/>
  <c r="K68" i="1"/>
  <c r="J68" i="1"/>
  <c r="C68" i="1"/>
  <c r="W67" i="1"/>
  <c r="V67" i="1"/>
  <c r="M67" i="1"/>
  <c r="K67" i="1"/>
  <c r="J67" i="1"/>
  <c r="C67" i="1"/>
  <c r="W66" i="1"/>
  <c r="V66" i="1"/>
  <c r="M66" i="1"/>
  <c r="K66" i="1"/>
  <c r="J66" i="1"/>
  <c r="C66" i="1"/>
  <c r="W65" i="1"/>
  <c r="V65" i="1"/>
  <c r="M65" i="1"/>
  <c r="K65" i="1"/>
  <c r="J65" i="1"/>
  <c r="C65" i="1"/>
  <c r="W64" i="1"/>
  <c r="V64" i="1"/>
  <c r="M64" i="1"/>
  <c r="K64" i="1"/>
  <c r="J64" i="1"/>
  <c r="C64" i="1"/>
  <c r="W63" i="1"/>
  <c r="V63" i="1"/>
  <c r="M63" i="1"/>
  <c r="K63" i="1"/>
  <c r="J63" i="1"/>
  <c r="C63" i="1"/>
  <c r="W62" i="1"/>
  <c r="V62" i="1"/>
  <c r="M62" i="1"/>
  <c r="K62" i="1"/>
  <c r="J62" i="1"/>
  <c r="C62" i="1"/>
  <c r="W61" i="1"/>
  <c r="V61" i="1"/>
  <c r="M61" i="1"/>
  <c r="K61" i="1"/>
  <c r="J61" i="1"/>
  <c r="C61" i="1"/>
  <c r="W60" i="1"/>
  <c r="V60" i="1"/>
  <c r="M60" i="1"/>
  <c r="K60" i="1"/>
  <c r="J60" i="1"/>
  <c r="C60" i="1"/>
  <c r="W59" i="1"/>
  <c r="V59" i="1"/>
  <c r="M59" i="1"/>
  <c r="K59" i="1"/>
  <c r="J59" i="1"/>
  <c r="C59" i="1"/>
  <c r="W58" i="1"/>
  <c r="V58" i="1"/>
  <c r="M58" i="1"/>
  <c r="K58" i="1"/>
  <c r="J58" i="1"/>
  <c r="C58" i="1"/>
  <c r="W57" i="1"/>
  <c r="V57" i="1"/>
  <c r="M57" i="1"/>
  <c r="K57" i="1"/>
  <c r="J57" i="1"/>
  <c r="C57" i="1"/>
  <c r="W56" i="1"/>
  <c r="V56" i="1"/>
  <c r="M56" i="1"/>
  <c r="K56" i="1"/>
  <c r="J56" i="1"/>
  <c r="C56" i="1"/>
  <c r="W55" i="1"/>
  <c r="V55" i="1"/>
  <c r="M55" i="1"/>
  <c r="K55" i="1"/>
  <c r="J55" i="1"/>
  <c r="C55" i="1"/>
  <c r="W54" i="1"/>
  <c r="V54" i="1"/>
  <c r="M54" i="1"/>
  <c r="K54" i="1"/>
  <c r="J54" i="1"/>
  <c r="C54" i="1"/>
  <c r="W53" i="1"/>
  <c r="V53" i="1"/>
  <c r="M53" i="1"/>
  <c r="K53" i="1"/>
  <c r="J53" i="1"/>
  <c r="C53" i="1"/>
  <c r="W52" i="1"/>
  <c r="W400" i="1" s="1"/>
  <c r="V52" i="1"/>
  <c r="V400" i="1" s="1"/>
  <c r="M52" i="1"/>
  <c r="K52" i="1"/>
  <c r="J52" i="1"/>
  <c r="C52" i="1"/>
  <c r="K51" i="1"/>
  <c r="K427" i="1" s="1"/>
  <c r="J51" i="1"/>
  <c r="J427" i="1" s="1"/>
  <c r="C51" i="1"/>
  <c r="E44" i="1"/>
  <c r="D44" i="1"/>
  <c r="H23" i="1"/>
  <c r="I24" i="1" s="1"/>
  <c r="D23" i="1"/>
  <c r="I22" i="1"/>
  <c r="H22" i="1"/>
  <c r="H24" i="1" s="1"/>
  <c r="E22" i="1"/>
  <c r="E24" i="1" s="1"/>
  <c r="D22" i="1"/>
  <c r="D24" i="1" s="1"/>
</calcChain>
</file>

<file path=xl/sharedStrings.xml><?xml version="1.0" encoding="utf-8"?>
<sst xmlns="http://schemas.openxmlformats.org/spreadsheetml/2006/main" count="74" uniqueCount="26">
  <si>
    <r>
      <t xml:space="preserve">Gemiddelde aantal bezoekers/klanten per </t>
    </r>
    <r>
      <rPr>
        <b/>
        <u/>
        <sz val="14"/>
        <color theme="1"/>
        <rFont val="Calibri"/>
        <family val="2"/>
        <scheme val="minor"/>
      </rPr>
      <t>MAAND</t>
    </r>
    <r>
      <rPr>
        <b/>
        <sz val="14"/>
        <color theme="1"/>
        <rFont val="Calibri"/>
        <family val="2"/>
        <scheme val="minor"/>
      </rPr>
      <t xml:space="preserve"> per locatie in 2019 en 2022</t>
    </r>
  </si>
  <si>
    <t>AANTAL BEZOEKERS</t>
  </si>
  <si>
    <t>Maand</t>
  </si>
  <si>
    <t>Maastricht</t>
  </si>
  <si>
    <t>Sittard</t>
  </si>
  <si>
    <t>jan</t>
  </si>
  <si>
    <t>(CORONA)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</si>
  <si>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</si>
  <si>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</si>
  <si>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</si>
  <si>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</si>
  <si>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</si>
  <si>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</si>
  <si>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</si>
  <si>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</si>
  <si>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</si>
  <si>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</si>
  <si>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</si>
  <si>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r>
      <t xml:space="preserve">Gemiddelde besteding per bezoeker/klant per </t>
    </r>
    <r>
      <rPr>
        <b/>
        <u/>
        <sz val="14"/>
        <color theme="1"/>
        <rFont val="Calibri"/>
        <family val="2"/>
        <scheme val="minor"/>
      </rPr>
      <t>MAAND</t>
    </r>
    <r>
      <rPr>
        <b/>
        <sz val="14"/>
        <color theme="1"/>
        <rFont val="Calibri"/>
        <family val="2"/>
        <scheme val="minor"/>
      </rPr>
      <t xml:space="preserve"> per locatie in 2019 en 2022</t>
    </r>
  </si>
  <si>
    <t>gemiddelde besteding</t>
  </si>
  <si>
    <t>zowel in 2019 als 2022 hebben er geen prijsstijgingen plaatsgevonden.</t>
  </si>
  <si>
    <t>omzet per locatie</t>
  </si>
  <si>
    <t>aantal bezoekers</t>
  </si>
  <si>
    <t>datum</t>
  </si>
  <si>
    <t>omzet</t>
  </si>
  <si>
    <t>statiegeld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</si>
</sst>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164" formatCode="#,##0_ ;\-#,##0\ "/>
    <numFmt numFmtId="165" formatCode="&quot;€&quot;\ #,##0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auto="1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right" vertical="center" indent="1"/>
    </xf>
    <xf numFmtId="3" fontId="5" fillId="2" borderId="4" xfId="0" applyNumberFormat="1" applyFont="1" applyFill="1" applyBorder="1" applyAlignment="1">
      <alignment horizontal="right" vertical="center" indent="1"/>
    </xf>
    <xf numFmtId="3" fontId="5" fillId="2" borderId="5" xfId="0" applyNumberFormat="1" applyFont="1" applyFill="1" applyBorder="1" applyAlignment="1">
      <alignment horizontal="right" vertical="center" indent="1"/>
    </xf>
    <xf numFmtId="0" fontId="2" fillId="2" borderId="0" xfId="0" applyFont="1" applyFill="1" applyAlignment="1">
      <alignment horizontal="left" vertical="center" indent="1"/>
    </xf>
    <xf numFmtId="0" fontId="5" fillId="2" borderId="6" xfId="0" applyFont="1" applyFill="1" applyBorder="1" applyAlignment="1">
      <alignment horizontal="right" vertical="center" indent="1"/>
    </xf>
    <xf numFmtId="0" fontId="5" fillId="2" borderId="7" xfId="0" applyFont="1" applyFill="1" applyBorder="1" applyAlignment="1">
      <alignment horizontal="right" vertical="center" indent="1"/>
    </xf>
    <xf numFmtId="3" fontId="5" fillId="2" borderId="8" xfId="0" applyNumberFormat="1" applyFont="1" applyFill="1" applyBorder="1" applyAlignment="1">
      <alignment horizontal="right" vertical="center" indent="1"/>
    </xf>
    <xf numFmtId="3" fontId="5" fillId="2" borderId="9" xfId="0" applyNumberFormat="1" applyFont="1" applyFill="1" applyBorder="1" applyAlignment="1">
      <alignment horizontal="right" vertical="center" indent="1"/>
    </xf>
    <xf numFmtId="3" fontId="3" fillId="2" borderId="2" xfId="0" applyNumberFormat="1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10" fontId="0" fillId="2" borderId="0" xfId="0" applyNumberFormat="1" applyFill="1" applyAlignment="1">
      <alignment vertical="center"/>
    </xf>
    <xf numFmtId="3" fontId="0" fillId="2" borderId="0" xfId="0" applyNumberFormat="1" applyFill="1" applyAlignment="1">
      <alignment vertical="center"/>
    </xf>
    <xf numFmtId="9" fontId="6" fillId="2" borderId="14" xfId="0" applyNumberFormat="1" applyFont="1" applyFill="1" applyBorder="1" applyAlignment="1">
      <alignment horizontal="center" vertical="center"/>
    </xf>
    <xf numFmtId="9" fontId="6" fillId="2" borderId="12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5" fillId="2" borderId="14" xfId="0" applyFont="1" applyFill="1" applyBorder="1" applyAlignment="1">
      <alignment horizontal="right" vertical="center" indent="1"/>
    </xf>
    <xf numFmtId="44" fontId="5" fillId="2" borderId="14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5" fillId="2" borderId="15" xfId="0" applyFont="1" applyFill="1" applyBorder="1" applyAlignment="1">
      <alignment horizontal="right" vertical="center" indent="1"/>
    </xf>
    <xf numFmtId="44" fontId="5" fillId="2" borderId="15" xfId="0" applyNumberFormat="1" applyFont="1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44" fontId="7" fillId="3" borderId="13" xfId="0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14" fontId="5" fillId="2" borderId="14" xfId="0" applyNumberFormat="1" applyFont="1" applyFill="1" applyBorder="1" applyAlignment="1">
      <alignment horizontal="right" vertical="center" indent="1"/>
    </xf>
    <xf numFmtId="0" fontId="5" fillId="2" borderId="0" xfId="0" applyFont="1" applyFill="1" applyAlignment="1">
      <alignment vertical="center"/>
    </xf>
    <xf numFmtId="3" fontId="5" fillId="4" borderId="14" xfId="0" applyNumberFormat="1" applyFont="1" applyFill="1" applyBorder="1" applyAlignment="1">
      <alignment horizontal="right" vertical="center" indent="1"/>
    </xf>
    <xf numFmtId="44" fontId="5" fillId="2" borderId="18" xfId="0" applyNumberFormat="1" applyFont="1" applyFill="1" applyBorder="1" applyAlignment="1">
      <alignment vertical="center"/>
    </xf>
    <xf numFmtId="3" fontId="5" fillId="4" borderId="14" xfId="0" applyNumberFormat="1" applyFont="1" applyFill="1" applyBorder="1" applyAlignment="1">
      <alignment horizontal="right" vertical="center" indent="2"/>
    </xf>
    <xf numFmtId="44" fontId="5" fillId="2" borderId="14" xfId="0" quotePrefix="1" applyNumberFormat="1" applyFont="1" applyFill="1" applyBorder="1" applyAlignment="1">
      <alignment vertical="center"/>
    </xf>
    <xf numFmtId="3" fontId="5" fillId="4" borderId="14" xfId="0" applyNumberFormat="1" applyFont="1" applyFill="1" applyBorder="1" applyAlignment="1">
      <alignment horizontal="right" vertical="center"/>
    </xf>
    <xf numFmtId="0" fontId="9" fillId="5" borderId="14" xfId="0" applyFont="1" applyFill="1" applyBorder="1" applyAlignment="1">
      <alignment horizontal="center" vertical="center"/>
    </xf>
    <xf numFmtId="14" fontId="9" fillId="5" borderId="14" xfId="0" applyNumberFormat="1" applyFont="1" applyFill="1" applyBorder="1" applyAlignment="1">
      <alignment horizontal="right" vertical="center" indent="1"/>
    </xf>
    <xf numFmtId="44" fontId="9" fillId="5" borderId="14" xfId="0" applyNumberFormat="1" applyFont="1" applyFill="1" applyBorder="1" applyAlignment="1">
      <alignment vertical="center"/>
    </xf>
    <xf numFmtId="42" fontId="7" fillId="3" borderId="14" xfId="0" applyNumberFormat="1" applyFont="1" applyFill="1" applyBorder="1" applyAlignment="1">
      <alignment vertical="center"/>
    </xf>
    <xf numFmtId="164" fontId="7" fillId="3" borderId="14" xfId="0" applyNumberFormat="1" applyFont="1" applyFill="1" applyBorder="1" applyAlignment="1">
      <alignment vertical="center"/>
    </xf>
    <xf numFmtId="44" fontId="7" fillId="3" borderId="14" xfId="0" applyNumberFormat="1" applyFont="1" applyFill="1" applyBorder="1" applyAlignment="1">
      <alignment vertical="center"/>
    </xf>
    <xf numFmtId="3" fontId="5" fillId="4" borderId="14" xfId="0" applyNumberFormat="1" applyFont="1" applyFill="1" applyBorder="1" applyAlignment="1">
      <alignment horizontal="right" vertical="center" indent="3"/>
    </xf>
    <xf numFmtId="0" fontId="3" fillId="2" borderId="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65" fontId="3" fillId="2" borderId="17" xfId="0" applyNumberFormat="1" applyFont="1" applyFill="1" applyBorder="1" applyAlignment="1">
      <alignment horizontal="center" vertical="center" wrapText="1"/>
    </xf>
    <xf numFmtId="3" fontId="3" fillId="2" borderId="17" xfId="0" applyNumberFormat="1" applyFont="1" applyFill="1" applyBorder="1" applyAlignment="1">
      <alignment horizontal="center" vertical="center" wrapText="1"/>
    </xf>
  </cellXfs>
  <cellStyles count="1">
    <cellStyle name="Standaard" xfId="0" builtinId="0"/>
  </cellStyles>
  <dxfs count="4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A29E9-3D2D-474A-8B23-7468DE162A8B}">
  <dimension ref="C4:W432"/>
  <sheetViews>
    <sheetView tabSelected="1" topLeftCell="A380" workbookViewId="0">
      <selection activeCell="K21" sqref="K21"/>
    </sheetView>
  </sheetViews>
  <sheetFormatPr defaultColWidth="9.08984375" defaultRowHeight="14.5" x14ac:dyDescent="0.35"/>
  <cols>
    <col min="1" max="2" width="9.08984375" style="2"/>
    <col min="3" max="3" width="10.90625" style="2" customWidth="1"/>
    <col min="4" max="4" width="15.90625" style="2" bestFit="1" customWidth="1"/>
    <col min="5" max="5" width="15.453125" style="2" customWidth="1"/>
    <col min="6" max="6" width="16" style="2" customWidth="1"/>
    <col min="7" max="7" width="10.54296875" style="2" customWidth="1"/>
    <col min="8" max="8" width="17.08984375" style="2" customWidth="1"/>
    <col min="9" max="9" width="13" style="2" customWidth="1"/>
    <col min="10" max="10" width="14.453125" style="2" customWidth="1"/>
    <col min="11" max="11" width="15" style="2" customWidth="1"/>
    <col min="12" max="12" width="14.08984375" style="2" customWidth="1"/>
    <col min="13" max="13" width="13.54296875" style="2" customWidth="1"/>
    <col min="14" max="14" width="15.90625" style="2" bestFit="1" customWidth="1"/>
    <col min="15" max="15" width="14.54296875" style="2" bestFit="1" customWidth="1"/>
    <col min="16" max="16" width="13.453125" style="2" bestFit="1" customWidth="1"/>
    <col min="17" max="17" width="9.08984375" style="2"/>
    <col min="18" max="18" width="14.54296875" style="2" bestFit="1" customWidth="1"/>
    <col min="19" max="19" width="13.453125" style="2" bestFit="1" customWidth="1"/>
    <col min="20" max="20" width="14.90625" style="2" bestFit="1" customWidth="1"/>
    <col min="21" max="21" width="10" style="2" bestFit="1" customWidth="1"/>
    <col min="22" max="22" width="14.90625" style="2" bestFit="1" customWidth="1"/>
    <col min="23" max="23" width="10" style="2" bestFit="1" customWidth="1"/>
    <col min="24" max="16384" width="9.08984375" style="2"/>
  </cols>
  <sheetData>
    <row r="4" spans="3:10" ht="18.5" x14ac:dyDescent="0.35">
      <c r="C4" s="1" t="s">
        <v>0</v>
      </c>
    </row>
    <row r="7" spans="3:10" ht="18.5" x14ac:dyDescent="0.35">
      <c r="C7" s="50" t="s">
        <v>1</v>
      </c>
      <c r="D7" s="50"/>
      <c r="E7" s="50"/>
      <c r="G7" s="50" t="s">
        <v>1</v>
      </c>
      <c r="H7" s="50"/>
      <c r="I7" s="50"/>
    </row>
    <row r="8" spans="3:10" ht="18.5" x14ac:dyDescent="0.35">
      <c r="C8" s="4"/>
      <c r="D8" s="47">
        <v>2019</v>
      </c>
      <c r="E8" s="51"/>
      <c r="G8" s="4"/>
      <c r="H8" s="47">
        <v>2022</v>
      </c>
      <c r="I8" s="51"/>
    </row>
    <row r="9" spans="3:10" ht="18.5" x14ac:dyDescent="0.35">
      <c r="C9" s="5" t="s">
        <v>2</v>
      </c>
      <c r="D9" s="6" t="s">
        <v>3</v>
      </c>
      <c r="E9" s="5" t="s">
        <v>4</v>
      </c>
      <c r="G9" s="5" t="s">
        <v>2</v>
      </c>
      <c r="H9" s="6" t="s">
        <v>3</v>
      </c>
      <c r="I9" s="5" t="s">
        <v>4</v>
      </c>
    </row>
    <row r="10" spans="3:10" ht="18.5" x14ac:dyDescent="0.35">
      <c r="C10" s="7" t="s">
        <v>5</v>
      </c>
      <c r="D10" s="8">
        <v>13699</v>
      </c>
      <c r="E10" s="9">
        <v>8765</v>
      </c>
      <c r="G10" s="7" t="s">
        <v>5</v>
      </c>
      <c r="H10" s="8">
        <v>413</v>
      </c>
      <c r="I10" s="9">
        <v>369</v>
      </c>
      <c r="J10" s="10" t="s">
        <v>6</v>
      </c>
    </row>
    <row r="11" spans="3:10" ht="18.5" x14ac:dyDescent="0.35">
      <c r="C11" s="11" t="s">
        <v>7</v>
      </c>
      <c r="D11" s="8">
        <v>13800</v>
      </c>
      <c r="E11" s="9">
        <v>8453</v>
      </c>
      <c r="G11" s="11" t="s">
        <v>7</v>
      </c>
      <c r="H11" s="8">
        <v>7543</v>
      </c>
      <c r="I11" s="9">
        <v>6368</v>
      </c>
    </row>
    <row r="12" spans="3:10" ht="18.5" x14ac:dyDescent="0.35">
      <c r="C12" s="11" t="s">
        <v>8</v>
      </c>
      <c r="D12" s="8">
        <v>9745</v>
      </c>
      <c r="E12" s="9">
        <v>6327</v>
      </c>
      <c r="G12" s="11" t="s">
        <v>8</v>
      </c>
      <c r="H12" s="8">
        <v>8261</v>
      </c>
      <c r="I12" s="9">
        <v>5412</v>
      </c>
    </row>
    <row r="13" spans="3:10" ht="18.5" x14ac:dyDescent="0.35">
      <c r="C13" s="11" t="s">
        <v>9</v>
      </c>
      <c r="D13" s="8">
        <v>8503</v>
      </c>
      <c r="E13" s="9">
        <v>5232</v>
      </c>
      <c r="G13" s="11" t="s">
        <v>9</v>
      </c>
      <c r="H13" s="8">
        <v>5021</v>
      </c>
      <c r="I13" s="9">
        <v>3341</v>
      </c>
    </row>
    <row r="14" spans="3:10" ht="18.5" x14ac:dyDescent="0.35">
      <c r="C14" s="11" t="s">
        <v>10</v>
      </c>
      <c r="D14" s="8">
        <v>9344</v>
      </c>
      <c r="E14" s="9">
        <v>6327</v>
      </c>
      <c r="G14" s="11" t="s">
        <v>10</v>
      </c>
      <c r="H14" s="8">
        <v>5612</v>
      </c>
      <c r="I14" s="9">
        <v>5070</v>
      </c>
    </row>
    <row r="15" spans="3:10" ht="18.5" x14ac:dyDescent="0.35">
      <c r="C15" s="11" t="s">
        <v>11</v>
      </c>
      <c r="D15" s="8">
        <v>8535</v>
      </c>
      <c r="E15" s="9">
        <v>5507</v>
      </c>
      <c r="G15" s="11" t="s">
        <v>11</v>
      </c>
      <c r="H15" s="8">
        <v>6310</v>
      </c>
      <c r="I15" s="9">
        <v>6040</v>
      </c>
    </row>
    <row r="16" spans="3:10" ht="18.5" x14ac:dyDescent="0.35">
      <c r="C16" s="11" t="s">
        <v>12</v>
      </c>
      <c r="D16" s="8">
        <v>1310</v>
      </c>
      <c r="E16" s="9">
        <v>559</v>
      </c>
      <c r="G16" s="11" t="s">
        <v>12</v>
      </c>
      <c r="H16" s="8">
        <v>451</v>
      </c>
      <c r="I16" s="9">
        <v>225</v>
      </c>
    </row>
    <row r="17" spans="3:12" ht="18.5" x14ac:dyDescent="0.35">
      <c r="C17" s="11" t="s">
        <v>13</v>
      </c>
      <c r="D17" s="8">
        <v>0</v>
      </c>
      <c r="E17" s="9">
        <v>0</v>
      </c>
      <c r="G17" s="11" t="s">
        <v>13</v>
      </c>
      <c r="H17" s="8">
        <v>852</v>
      </c>
      <c r="I17" s="9">
        <v>344</v>
      </c>
    </row>
    <row r="18" spans="3:12" ht="18.5" x14ac:dyDescent="0.35">
      <c r="C18" s="11" t="s">
        <v>14</v>
      </c>
      <c r="D18" s="8">
        <v>16450</v>
      </c>
      <c r="E18" s="9">
        <v>9251</v>
      </c>
      <c r="G18" s="11" t="s">
        <v>14</v>
      </c>
      <c r="H18" s="8">
        <v>15303</v>
      </c>
      <c r="I18" s="9">
        <v>9839</v>
      </c>
    </row>
    <row r="19" spans="3:12" ht="18.5" x14ac:dyDescent="0.35">
      <c r="C19" s="11" t="s">
        <v>15</v>
      </c>
      <c r="D19" s="8">
        <v>16220</v>
      </c>
      <c r="E19" s="9">
        <v>9314</v>
      </c>
      <c r="G19" s="11" t="s">
        <v>15</v>
      </c>
      <c r="H19" s="8">
        <v>10254</v>
      </c>
      <c r="I19" s="9">
        <v>6909</v>
      </c>
    </row>
    <row r="20" spans="3:12" ht="18.5" x14ac:dyDescent="0.35">
      <c r="C20" s="11" t="s">
        <v>16</v>
      </c>
      <c r="D20" s="8">
        <v>18122</v>
      </c>
      <c r="E20" s="9">
        <v>10122</v>
      </c>
      <c r="G20" s="11" t="s">
        <v>16</v>
      </c>
      <c r="H20" s="8">
        <v>14671</v>
      </c>
      <c r="I20" s="9">
        <v>10528</v>
      </c>
    </row>
    <row r="21" spans="3:12" ht="19" thickBot="1" x14ac:dyDescent="0.4">
      <c r="C21" s="12" t="s">
        <v>17</v>
      </c>
      <c r="D21" s="13">
        <v>10366</v>
      </c>
      <c r="E21" s="14">
        <v>6828</v>
      </c>
      <c r="G21" s="12" t="s">
        <v>17</v>
      </c>
      <c r="H21" s="13">
        <v>10261</v>
      </c>
      <c r="I21" s="14">
        <v>8107</v>
      </c>
    </row>
    <row r="22" spans="3:12" ht="18.5" x14ac:dyDescent="0.35">
      <c r="C22" s="52"/>
      <c r="D22" s="15">
        <f>SUM(D10:D21)</f>
        <v>126094</v>
      </c>
      <c r="E22" s="16">
        <f>SUM(E10:E21)</f>
        <v>76685</v>
      </c>
      <c r="G22" s="52"/>
      <c r="H22" s="15">
        <f>SUM(H10:H21)</f>
        <v>84952</v>
      </c>
      <c r="I22" s="16">
        <f>SUM(I10:I21)</f>
        <v>62552</v>
      </c>
      <c r="L22" s="17"/>
    </row>
    <row r="23" spans="3:12" ht="18.5" x14ac:dyDescent="0.35">
      <c r="C23" s="52"/>
      <c r="D23" s="54">
        <f>SUM(D22:E22)</f>
        <v>202779</v>
      </c>
      <c r="E23" s="55"/>
      <c r="G23" s="52"/>
      <c r="H23" s="54">
        <f>SUM(H22:I22)</f>
        <v>147504</v>
      </c>
      <c r="I23" s="55"/>
      <c r="L23" s="18"/>
    </row>
    <row r="24" spans="3:12" ht="18.5" x14ac:dyDescent="0.35">
      <c r="C24" s="53"/>
      <c r="D24" s="19">
        <f>(D22/D23)</f>
        <v>0.62182967664304489</v>
      </c>
      <c r="E24" s="20">
        <f>(E22/D23)</f>
        <v>0.37817032335695511</v>
      </c>
      <c r="G24" s="53"/>
      <c r="H24" s="19">
        <f>(H22/H23)</f>
        <v>0.57593014426727407</v>
      </c>
      <c r="I24" s="20">
        <f>(I22/H23)</f>
        <v>0.42406985573272588</v>
      </c>
      <c r="K24" s="18"/>
    </row>
    <row r="25" spans="3:12" x14ac:dyDescent="0.35">
      <c r="K25" s="18"/>
    </row>
    <row r="28" spans="3:12" ht="18.5" x14ac:dyDescent="0.35">
      <c r="C28" s="1" t="s">
        <v>18</v>
      </c>
    </row>
    <row r="30" spans="3:12" ht="18.5" x14ac:dyDescent="0.35">
      <c r="D30" s="21" t="s">
        <v>19</v>
      </c>
      <c r="E30" s="21"/>
    </row>
    <row r="31" spans="3:12" ht="18.5" x14ac:dyDescent="0.35">
      <c r="D31" s="3">
        <v>2022</v>
      </c>
      <c r="E31" s="3">
        <v>2019</v>
      </c>
    </row>
    <row r="32" spans="3:12" ht="18.5" x14ac:dyDescent="0.35">
      <c r="C32" s="22" t="s">
        <v>5</v>
      </c>
      <c r="D32" s="23">
        <v>3.3929411764705883</v>
      </c>
      <c r="E32" s="23">
        <v>2.99</v>
      </c>
      <c r="G32" s="24"/>
    </row>
    <row r="33" spans="3:11" ht="18.5" x14ac:dyDescent="0.35">
      <c r="C33" s="22" t="s">
        <v>7</v>
      </c>
      <c r="D33" s="23">
        <v>3.8892710804399386</v>
      </c>
      <c r="E33" s="23">
        <v>2.4159888554352222</v>
      </c>
    </row>
    <row r="34" spans="3:11" ht="18.5" x14ac:dyDescent="0.35">
      <c r="C34" s="22" t="s">
        <v>8</v>
      </c>
      <c r="D34" s="23">
        <v>3.6547780296935564</v>
      </c>
      <c r="E34" s="23">
        <v>1.9462419113987057</v>
      </c>
    </row>
    <row r="35" spans="3:11" ht="18.5" x14ac:dyDescent="0.35">
      <c r="C35" s="22" t="s">
        <v>9</v>
      </c>
      <c r="D35" s="23">
        <v>4.2368596029657972</v>
      </c>
      <c r="E35" s="23">
        <v>3.1180924645067347</v>
      </c>
    </row>
    <row r="36" spans="3:11" ht="18.5" x14ac:dyDescent="0.35">
      <c r="C36" s="22" t="s">
        <v>10</v>
      </c>
      <c r="D36" s="23">
        <v>3.7418386070024345</v>
      </c>
      <c r="E36" s="23">
        <v>3.1387275859868549</v>
      </c>
    </row>
    <row r="37" spans="3:11" ht="18.5" x14ac:dyDescent="0.35">
      <c r="C37" s="22" t="s">
        <v>11</v>
      </c>
      <c r="D37" s="23">
        <v>3.8684048582995954</v>
      </c>
      <c r="E37" s="23">
        <v>3.2112946873664718</v>
      </c>
    </row>
    <row r="38" spans="3:11" ht="18.5" x14ac:dyDescent="0.35">
      <c r="C38" s="22" t="s">
        <v>12</v>
      </c>
      <c r="D38" s="23">
        <v>8.0600536193029484</v>
      </c>
      <c r="E38" s="23">
        <v>3.2589620117710005</v>
      </c>
    </row>
    <row r="39" spans="3:11" ht="18.5" x14ac:dyDescent="0.35">
      <c r="C39" s="22" t="s">
        <v>13</v>
      </c>
      <c r="D39" s="23">
        <v>4.4230769230769234</v>
      </c>
      <c r="E39" s="23">
        <v>0</v>
      </c>
    </row>
    <row r="40" spans="3:11" ht="18.5" x14ac:dyDescent="0.35">
      <c r="C40" s="22" t="s">
        <v>14</v>
      </c>
      <c r="D40" s="23">
        <v>3.7190076366239762</v>
      </c>
      <c r="E40" s="23">
        <v>3.0840823314267927</v>
      </c>
    </row>
    <row r="41" spans="3:11" ht="18.5" x14ac:dyDescent="0.35">
      <c r="C41" s="22" t="s">
        <v>15</v>
      </c>
      <c r="D41" s="23">
        <v>3.7923305362137714</v>
      </c>
      <c r="E41" s="23">
        <v>2.9528863476149447</v>
      </c>
    </row>
    <row r="42" spans="3:11" ht="18.5" x14ac:dyDescent="0.35">
      <c r="C42" s="22" t="s">
        <v>16</v>
      </c>
      <c r="D42" s="23">
        <v>3.7445712131433786</v>
      </c>
      <c r="E42" s="23">
        <v>3.0924444129726667</v>
      </c>
    </row>
    <row r="43" spans="3:11" ht="19" thickBot="1" x14ac:dyDescent="0.4">
      <c r="C43" s="25" t="s">
        <v>17</v>
      </c>
      <c r="D43" s="26">
        <v>3.9131015897212538</v>
      </c>
      <c r="E43" s="26">
        <v>2.9692916133534952</v>
      </c>
    </row>
    <row r="44" spans="3:11" ht="18.5" x14ac:dyDescent="0.35">
      <c r="C44" s="27"/>
      <c r="D44" s="28">
        <f>AVERAGE(D32:D43)</f>
        <v>4.2030195727461797</v>
      </c>
      <c r="E44" s="28">
        <f>AVERAGE(E32:E43)</f>
        <v>2.6815010184860744</v>
      </c>
    </row>
    <row r="46" spans="3:11" ht="15.5" x14ac:dyDescent="0.35">
      <c r="C46" s="29" t="s">
        <v>20</v>
      </c>
    </row>
    <row r="48" spans="3:11" x14ac:dyDescent="0.35">
      <c r="C48" s="30"/>
      <c r="D48" s="30"/>
      <c r="E48" s="30"/>
      <c r="F48" s="30"/>
      <c r="G48" s="30"/>
      <c r="H48" s="30"/>
      <c r="I48" s="30"/>
      <c r="J48" s="30"/>
      <c r="K48" s="30"/>
    </row>
    <row r="49" spans="3:23" ht="18.5" x14ac:dyDescent="0.35">
      <c r="C49" s="3">
        <v>2019</v>
      </c>
      <c r="D49" s="30"/>
      <c r="E49" s="47" t="s">
        <v>21</v>
      </c>
      <c r="F49" s="47"/>
      <c r="G49" s="30"/>
      <c r="H49" s="47" t="s">
        <v>22</v>
      </c>
      <c r="I49" s="47"/>
      <c r="J49" s="47" t="s">
        <v>19</v>
      </c>
      <c r="K49" s="47"/>
      <c r="M49" s="3">
        <v>2022</v>
      </c>
      <c r="N49" s="30"/>
      <c r="O49" s="47" t="s">
        <v>21</v>
      </c>
      <c r="P49" s="47"/>
      <c r="R49" s="47" t="s">
        <v>21</v>
      </c>
      <c r="S49" s="47"/>
    </row>
    <row r="50" spans="3:23" ht="18.5" x14ac:dyDescent="0.35">
      <c r="C50" s="30"/>
      <c r="D50" s="31" t="s">
        <v>23</v>
      </c>
      <c r="E50" s="31" t="s">
        <v>3</v>
      </c>
      <c r="F50" s="31" t="s">
        <v>4</v>
      </c>
      <c r="G50" s="30"/>
      <c r="H50" s="31" t="s">
        <v>3</v>
      </c>
      <c r="I50" s="31" t="s">
        <v>4</v>
      </c>
      <c r="J50" s="31" t="s">
        <v>3</v>
      </c>
      <c r="K50" s="31" t="s">
        <v>4</v>
      </c>
      <c r="M50" s="30"/>
      <c r="N50" s="31" t="s">
        <v>23</v>
      </c>
      <c r="O50" s="48" t="s">
        <v>3</v>
      </c>
      <c r="P50" s="48"/>
      <c r="R50" s="49" t="s">
        <v>4</v>
      </c>
      <c r="S50" s="49"/>
      <c r="T50" s="47" t="s">
        <v>22</v>
      </c>
      <c r="U50" s="47"/>
      <c r="V50" s="47" t="s">
        <v>19</v>
      </c>
      <c r="W50" s="47"/>
    </row>
    <row r="51" spans="3:23" ht="18.5" x14ac:dyDescent="0.35">
      <c r="C51" s="32" t="str">
        <f>IF(D51=0,"",TEXT(D51,"DDD"))</f>
        <v>ma</v>
      </c>
      <c r="D51" s="33">
        <v>43472</v>
      </c>
      <c r="E51" s="23">
        <v>94.8</v>
      </c>
      <c r="F51" s="23">
        <v>0</v>
      </c>
      <c r="G51" s="34"/>
      <c r="H51" s="35">
        <v>18</v>
      </c>
      <c r="I51" s="35">
        <v>0</v>
      </c>
      <c r="J51" s="23">
        <f>IF(E51=0,"",(E51/H51))</f>
        <v>5.2666666666666666</v>
      </c>
      <c r="K51" s="23" t="str">
        <f>IF(F51=0,"",(F51/I51))</f>
        <v/>
      </c>
      <c r="L51" s="34"/>
      <c r="M51" s="30"/>
      <c r="N51" s="31"/>
      <c r="O51" s="31" t="s">
        <v>24</v>
      </c>
      <c r="P51" s="31" t="s">
        <v>25</v>
      </c>
      <c r="R51" s="31" t="s">
        <v>24</v>
      </c>
      <c r="S51" s="31" t="s">
        <v>25</v>
      </c>
      <c r="T51" s="31" t="s">
        <v>3</v>
      </c>
      <c r="U51" s="31" t="s">
        <v>4</v>
      </c>
      <c r="V51" s="31" t="s">
        <v>3</v>
      </c>
      <c r="W51" s="31" t="s">
        <v>4</v>
      </c>
    </row>
    <row r="52" spans="3:23" ht="18.5" x14ac:dyDescent="0.35">
      <c r="C52" s="32" t="str">
        <f>IF(D52=0,"",TEXT(D52,"DDD"))</f>
        <v>ma</v>
      </c>
      <c r="D52" s="33">
        <v>43472</v>
      </c>
      <c r="E52" s="23"/>
      <c r="F52" s="23"/>
      <c r="G52" s="34"/>
      <c r="H52" s="35"/>
      <c r="I52" s="35"/>
      <c r="J52" s="23" t="str">
        <f t="shared" ref="J52:K113" si="0">IF(E52=0,"",(E52/H52))</f>
        <v/>
      </c>
      <c r="K52" s="23" t="str">
        <f t="shared" si="0"/>
        <v/>
      </c>
      <c r="L52" s="34"/>
      <c r="M52" s="32" t="str">
        <f>IF(N52=0,"",TEXT(N52,"DDD"))</f>
        <v>ma</v>
      </c>
      <c r="N52" s="33">
        <v>44592</v>
      </c>
      <c r="O52" s="23">
        <v>1407.5</v>
      </c>
      <c r="P52" s="23">
        <v>6.3</v>
      </c>
      <c r="R52" s="23">
        <v>1212.8</v>
      </c>
      <c r="S52" s="36">
        <v>14.7</v>
      </c>
      <c r="T52" s="35">
        <v>413</v>
      </c>
      <c r="U52" s="35">
        <v>369</v>
      </c>
      <c r="V52" s="23">
        <f>IF(O52=0,"",(O52+P52)/T52)</f>
        <v>3.4232445520581112</v>
      </c>
      <c r="W52" s="23">
        <f>IF(R52=0,"",(R52+S52)/U52)</f>
        <v>3.3265582655826558</v>
      </c>
    </row>
    <row r="53" spans="3:23" ht="18.5" x14ac:dyDescent="0.35">
      <c r="C53" s="32" t="str">
        <f>IF(D53=0,"",TEXT(D53,"DDD"))</f>
        <v>di</v>
      </c>
      <c r="D53" s="33">
        <v>43473</v>
      </c>
      <c r="E53" s="23">
        <v>2179.4</v>
      </c>
      <c r="F53" s="23">
        <v>1409.2</v>
      </c>
      <c r="G53" s="34"/>
      <c r="H53" s="35">
        <v>778</v>
      </c>
      <c r="I53" s="35">
        <v>481</v>
      </c>
      <c r="J53" s="23">
        <f t="shared" si="0"/>
        <v>2.8012853470437018</v>
      </c>
      <c r="K53" s="23">
        <f t="shared" si="0"/>
        <v>2.92972972972973</v>
      </c>
      <c r="L53" s="34"/>
      <c r="M53" s="32" t="str">
        <f>IF(N53=0,"",TEXT(N53,"DDD"))</f>
        <v>ma</v>
      </c>
      <c r="N53" s="33">
        <v>44592</v>
      </c>
      <c r="O53" s="23"/>
      <c r="P53" s="23"/>
      <c r="R53" s="23"/>
      <c r="S53" s="36"/>
      <c r="T53" s="35"/>
      <c r="U53" s="35"/>
      <c r="V53" s="23" t="str">
        <f t="shared" ref="V53:V116" si="1">IF(O53=0,"",(O53+P53)/T53)</f>
        <v/>
      </c>
      <c r="W53" s="23" t="str">
        <f t="shared" ref="W53:W116" si="2">IF(R53=0,"",(R53+S53)/U53)</f>
        <v/>
      </c>
    </row>
    <row r="54" spans="3:23" ht="18.5" x14ac:dyDescent="0.35">
      <c r="C54" s="32" t="str">
        <f>IF(D54=0,"",TEXT(D54,"DDD"))</f>
        <v>di</v>
      </c>
      <c r="D54" s="33">
        <v>43473</v>
      </c>
      <c r="E54" s="23"/>
      <c r="F54" s="23"/>
      <c r="G54" s="34"/>
      <c r="H54" s="35"/>
      <c r="I54" s="35"/>
      <c r="J54" s="23" t="str">
        <f t="shared" si="0"/>
        <v/>
      </c>
      <c r="K54" s="23" t="str">
        <f t="shared" si="0"/>
        <v/>
      </c>
      <c r="L54" s="34"/>
      <c r="M54" s="32" t="str">
        <f>IF(N54=0,"",TEXT(N54,"DDD"))</f>
        <v>di</v>
      </c>
      <c r="N54" s="33">
        <v>44593</v>
      </c>
      <c r="O54" s="23">
        <v>1362.1</v>
      </c>
      <c r="P54" s="23">
        <v>16.95</v>
      </c>
      <c r="R54" s="23">
        <v>1199.1500000000001</v>
      </c>
      <c r="S54" s="36">
        <v>12.3</v>
      </c>
      <c r="T54" s="35">
        <v>399</v>
      </c>
      <c r="U54" s="35">
        <v>375</v>
      </c>
      <c r="V54" s="23">
        <f t="shared" si="1"/>
        <v>3.456265664160401</v>
      </c>
      <c r="W54" s="23">
        <f t="shared" si="2"/>
        <v>3.2305333333333333</v>
      </c>
    </row>
    <row r="55" spans="3:23" ht="18.5" x14ac:dyDescent="0.35">
      <c r="C55" s="32" t="str">
        <f t="shared" ref="C55:C105" si="3">IF(D55=0,"",TEXT(D55,"DDD"))</f>
        <v>wo</v>
      </c>
      <c r="D55" s="33">
        <v>43474</v>
      </c>
      <c r="E55" s="23">
        <v>2335.3000000000002</v>
      </c>
      <c r="F55" s="23">
        <v>1452</v>
      </c>
      <c r="G55" s="34"/>
      <c r="H55" s="35">
        <v>835</v>
      </c>
      <c r="I55" s="35">
        <v>540</v>
      </c>
      <c r="J55" s="23">
        <f t="shared" si="0"/>
        <v>2.7967664670658685</v>
      </c>
      <c r="K55" s="23">
        <f t="shared" si="0"/>
        <v>2.6888888888888891</v>
      </c>
      <c r="L55" s="34"/>
      <c r="M55" s="32" t="str">
        <f>IF(N55=0,"",TEXT(N55,"DDD"))</f>
        <v>di</v>
      </c>
      <c r="N55" s="33">
        <v>44593</v>
      </c>
      <c r="O55" s="23"/>
      <c r="P55" s="23"/>
      <c r="R55" s="23"/>
      <c r="S55" s="36"/>
      <c r="T55" s="35"/>
      <c r="U55" s="35"/>
      <c r="V55" s="23" t="str">
        <f t="shared" si="1"/>
        <v/>
      </c>
      <c r="W55" s="23" t="str">
        <f t="shared" si="2"/>
        <v/>
      </c>
    </row>
    <row r="56" spans="3:23" ht="18.5" x14ac:dyDescent="0.35">
      <c r="C56" s="32" t="str">
        <f t="shared" si="3"/>
        <v>wo</v>
      </c>
      <c r="D56" s="33">
        <v>43474</v>
      </c>
      <c r="E56" s="23"/>
      <c r="F56" s="23"/>
      <c r="G56" s="34"/>
      <c r="H56" s="35"/>
      <c r="I56" s="35"/>
      <c r="J56" s="23" t="str">
        <f t="shared" si="0"/>
        <v/>
      </c>
      <c r="K56" s="23" t="str">
        <f t="shared" si="0"/>
        <v/>
      </c>
      <c r="L56" s="34"/>
      <c r="M56" s="32" t="str">
        <f t="shared" ref="M56:M96" si="4">IF(N56=0,"",TEXT(N56,"DDD"))</f>
        <v>wo</v>
      </c>
      <c r="N56" s="33">
        <v>44594</v>
      </c>
      <c r="O56" s="23">
        <v>1513.8</v>
      </c>
      <c r="P56" s="23">
        <v>19.649999999999999</v>
      </c>
      <c r="R56" s="23">
        <v>1606.35</v>
      </c>
      <c r="S56" s="36">
        <v>17.399999999999999</v>
      </c>
      <c r="T56" s="35">
        <v>439</v>
      </c>
      <c r="U56" s="35">
        <v>417</v>
      </c>
      <c r="V56" s="23">
        <f t="shared" si="1"/>
        <v>3.4930523917995444</v>
      </c>
      <c r="W56" s="23">
        <f t="shared" si="2"/>
        <v>3.8938848920863309</v>
      </c>
    </row>
    <row r="57" spans="3:23" ht="18.5" x14ac:dyDescent="0.35">
      <c r="C57" s="32" t="str">
        <f t="shared" si="3"/>
        <v>do</v>
      </c>
      <c r="D57" s="33">
        <v>43475</v>
      </c>
      <c r="E57" s="23">
        <v>2274.9</v>
      </c>
      <c r="F57" s="23">
        <v>1475.9</v>
      </c>
      <c r="G57" s="34"/>
      <c r="H57" s="35">
        <v>794</v>
      </c>
      <c r="I57" s="35">
        <v>517</v>
      </c>
      <c r="J57" s="23">
        <f t="shared" si="0"/>
        <v>2.8651133501259447</v>
      </c>
      <c r="K57" s="23">
        <f t="shared" si="0"/>
        <v>2.8547388781431335</v>
      </c>
      <c r="L57" s="34"/>
      <c r="M57" s="32" t="str">
        <f t="shared" si="4"/>
        <v>wo</v>
      </c>
      <c r="N57" s="33">
        <v>44594</v>
      </c>
      <c r="O57" s="23"/>
      <c r="P57" s="23"/>
      <c r="R57" s="23"/>
      <c r="S57" s="36"/>
      <c r="T57" s="35"/>
      <c r="U57" s="35"/>
      <c r="V57" s="23" t="str">
        <f t="shared" si="1"/>
        <v/>
      </c>
      <c r="W57" s="23" t="str">
        <f t="shared" si="2"/>
        <v/>
      </c>
    </row>
    <row r="58" spans="3:23" ht="18.5" x14ac:dyDescent="0.35">
      <c r="C58" s="32" t="str">
        <f t="shared" si="3"/>
        <v>do</v>
      </c>
      <c r="D58" s="33">
        <v>43475</v>
      </c>
      <c r="E58" s="23"/>
      <c r="F58" s="23"/>
      <c r="G58" s="34"/>
      <c r="H58" s="35"/>
      <c r="I58" s="35"/>
      <c r="J58" s="23" t="str">
        <f t="shared" si="0"/>
        <v/>
      </c>
      <c r="K58" s="23" t="str">
        <f t="shared" si="0"/>
        <v/>
      </c>
      <c r="L58" s="34"/>
      <c r="M58" s="32" t="str">
        <f t="shared" si="4"/>
        <v>do</v>
      </c>
      <c r="N58" s="33">
        <v>44595</v>
      </c>
      <c r="O58" s="23">
        <v>1337.6</v>
      </c>
      <c r="P58" s="23">
        <v>17.55</v>
      </c>
      <c r="R58" s="23">
        <v>1173.9000000000001</v>
      </c>
      <c r="S58" s="36">
        <v>12.45</v>
      </c>
      <c r="T58" s="35">
        <v>392</v>
      </c>
      <c r="U58" s="35">
        <v>339</v>
      </c>
      <c r="V58" s="23">
        <f t="shared" si="1"/>
        <v>3.4570153061224485</v>
      </c>
      <c r="W58" s="23">
        <f t="shared" si="2"/>
        <v>3.4995575221238941</v>
      </c>
    </row>
    <row r="59" spans="3:23" ht="18.5" x14ac:dyDescent="0.35">
      <c r="C59" s="32" t="str">
        <f t="shared" si="3"/>
        <v>vr</v>
      </c>
      <c r="D59" s="33">
        <v>43476</v>
      </c>
      <c r="E59" s="23">
        <v>2166.4</v>
      </c>
      <c r="F59" s="23">
        <v>1437.8</v>
      </c>
      <c r="G59" s="34"/>
      <c r="H59" s="35">
        <v>564</v>
      </c>
      <c r="I59" s="35">
        <v>426</v>
      </c>
      <c r="J59" s="23">
        <f t="shared" si="0"/>
        <v>3.8411347517730499</v>
      </c>
      <c r="K59" s="23">
        <f t="shared" si="0"/>
        <v>3.3751173708920188</v>
      </c>
      <c r="L59" s="34"/>
      <c r="M59" s="32" t="str">
        <f t="shared" si="4"/>
        <v>do</v>
      </c>
      <c r="N59" s="33">
        <v>44595</v>
      </c>
      <c r="O59" s="23"/>
      <c r="P59" s="23"/>
      <c r="R59" s="23"/>
      <c r="S59" s="36"/>
      <c r="T59" s="35"/>
      <c r="U59" s="35"/>
      <c r="V59" s="23" t="str">
        <f t="shared" si="1"/>
        <v/>
      </c>
      <c r="W59" s="23" t="str">
        <f t="shared" si="2"/>
        <v/>
      </c>
    </row>
    <row r="60" spans="3:23" ht="18.5" x14ac:dyDescent="0.35">
      <c r="C60" s="32" t="str">
        <f t="shared" si="3"/>
        <v>vr</v>
      </c>
      <c r="D60" s="33">
        <v>43476</v>
      </c>
      <c r="E60" s="23"/>
      <c r="F60" s="23"/>
      <c r="G60" s="34"/>
      <c r="H60" s="35"/>
      <c r="I60" s="35"/>
      <c r="J60" s="23" t="str">
        <f t="shared" si="0"/>
        <v/>
      </c>
      <c r="K60" s="23" t="str">
        <f t="shared" si="0"/>
        <v/>
      </c>
      <c r="L60" s="34"/>
      <c r="M60" s="32" t="str">
        <f t="shared" si="4"/>
        <v>vr</v>
      </c>
      <c r="N60" s="33">
        <v>44596</v>
      </c>
      <c r="O60" s="23">
        <v>1200.3</v>
      </c>
      <c r="P60" s="23">
        <v>2.4</v>
      </c>
      <c r="R60" s="23">
        <v>1027.4000000000001</v>
      </c>
      <c r="S60" s="36">
        <v>10.95</v>
      </c>
      <c r="T60" s="35">
        <v>329</v>
      </c>
      <c r="U60" s="35">
        <v>302</v>
      </c>
      <c r="V60" s="23">
        <f t="shared" si="1"/>
        <v>3.6556231003039517</v>
      </c>
      <c r="W60" s="23">
        <f t="shared" si="2"/>
        <v>3.4382450331125831</v>
      </c>
    </row>
    <row r="61" spans="3:23" ht="18.5" x14ac:dyDescent="0.35">
      <c r="C61" s="32" t="str">
        <f t="shared" si="3"/>
        <v>ma</v>
      </c>
      <c r="D61" s="33">
        <v>43479</v>
      </c>
      <c r="E61" s="23">
        <v>2044.45</v>
      </c>
      <c r="F61" s="23">
        <v>1372.5</v>
      </c>
      <c r="G61" s="34"/>
      <c r="H61" s="35">
        <v>655</v>
      </c>
      <c r="I61" s="35">
        <v>497</v>
      </c>
      <c r="J61" s="23">
        <f t="shared" si="0"/>
        <v>3.1212977099236641</v>
      </c>
      <c r="K61" s="23">
        <f t="shared" si="0"/>
        <v>2.7615694164989941</v>
      </c>
      <c r="L61" s="34"/>
      <c r="M61" s="32" t="str">
        <f t="shared" si="4"/>
        <v>vr</v>
      </c>
      <c r="N61" s="33">
        <v>44596</v>
      </c>
      <c r="O61" s="23"/>
      <c r="P61" s="23"/>
      <c r="R61" s="23"/>
      <c r="S61" s="36"/>
      <c r="T61" s="35"/>
      <c r="U61" s="35"/>
      <c r="V61" s="23" t="str">
        <f t="shared" si="1"/>
        <v/>
      </c>
      <c r="W61" s="23" t="str">
        <f t="shared" si="2"/>
        <v/>
      </c>
    </row>
    <row r="62" spans="3:23" ht="18.5" x14ac:dyDescent="0.35">
      <c r="C62" s="32" t="str">
        <f t="shared" si="3"/>
        <v>ma</v>
      </c>
      <c r="D62" s="33">
        <v>43479</v>
      </c>
      <c r="E62" s="23"/>
      <c r="F62" s="23"/>
      <c r="G62" s="34"/>
      <c r="H62" s="35"/>
      <c r="I62" s="35"/>
      <c r="J62" s="23" t="str">
        <f t="shared" si="0"/>
        <v/>
      </c>
      <c r="K62" s="23" t="str">
        <f t="shared" si="0"/>
        <v/>
      </c>
      <c r="L62" s="34"/>
      <c r="M62" s="32" t="str">
        <f t="shared" si="4"/>
        <v>ma</v>
      </c>
      <c r="N62" s="33">
        <v>44599</v>
      </c>
      <c r="O62" s="23">
        <v>1517.2</v>
      </c>
      <c r="P62" s="23">
        <v>22.05</v>
      </c>
      <c r="R62" s="23">
        <v>1338</v>
      </c>
      <c r="S62" s="36">
        <v>13.35</v>
      </c>
      <c r="T62" s="35">
        <v>436</v>
      </c>
      <c r="U62" s="35">
        <v>349</v>
      </c>
      <c r="V62" s="23">
        <f t="shared" si="1"/>
        <v>3.5303899082568808</v>
      </c>
      <c r="W62" s="23">
        <f t="shared" si="2"/>
        <v>3.8720630372492835</v>
      </c>
    </row>
    <row r="63" spans="3:23" ht="18.5" x14ac:dyDescent="0.35">
      <c r="C63" s="32" t="str">
        <f t="shared" si="3"/>
        <v>di</v>
      </c>
      <c r="D63" s="33">
        <v>43480</v>
      </c>
      <c r="E63" s="23">
        <v>2195.1</v>
      </c>
      <c r="F63" s="23">
        <v>1186.2</v>
      </c>
      <c r="G63" s="34"/>
      <c r="H63" s="35">
        <v>783</v>
      </c>
      <c r="I63" s="35">
        <v>393</v>
      </c>
      <c r="J63" s="23">
        <f t="shared" si="0"/>
        <v>2.8034482758620687</v>
      </c>
      <c r="K63" s="23">
        <f t="shared" si="0"/>
        <v>3.0183206106870228</v>
      </c>
      <c r="L63" s="34"/>
      <c r="M63" s="32" t="str">
        <f t="shared" si="4"/>
        <v>ma</v>
      </c>
      <c r="N63" s="33">
        <v>44599</v>
      </c>
      <c r="O63" s="23"/>
      <c r="P63" s="23"/>
      <c r="R63" s="23"/>
      <c r="S63" s="36"/>
      <c r="T63" s="35"/>
      <c r="U63" s="35"/>
      <c r="V63" s="23" t="str">
        <f t="shared" si="1"/>
        <v/>
      </c>
      <c r="W63" s="23" t="str">
        <f t="shared" si="2"/>
        <v/>
      </c>
    </row>
    <row r="64" spans="3:23" ht="18.5" x14ac:dyDescent="0.35">
      <c r="C64" s="32" t="str">
        <f t="shared" si="3"/>
        <v>di</v>
      </c>
      <c r="D64" s="33">
        <v>43480</v>
      </c>
      <c r="E64" s="23"/>
      <c r="F64" s="23"/>
      <c r="G64" s="34"/>
      <c r="H64" s="35"/>
      <c r="I64" s="35"/>
      <c r="J64" s="23" t="str">
        <f t="shared" si="0"/>
        <v/>
      </c>
      <c r="K64" s="23" t="str">
        <f t="shared" si="0"/>
        <v/>
      </c>
      <c r="L64" s="34"/>
      <c r="M64" s="32" t="str">
        <f t="shared" si="4"/>
        <v>di</v>
      </c>
      <c r="N64" s="33">
        <v>44600</v>
      </c>
      <c r="O64" s="23">
        <v>2154.6999999999998</v>
      </c>
      <c r="P64" s="23">
        <v>25.5</v>
      </c>
      <c r="R64" s="23">
        <v>1075.8</v>
      </c>
      <c r="S64" s="36">
        <v>9.9</v>
      </c>
      <c r="T64" s="35">
        <v>487</v>
      </c>
      <c r="U64" s="35">
        <v>328</v>
      </c>
      <c r="V64" s="23">
        <f t="shared" si="1"/>
        <v>4.4767967145790548</v>
      </c>
      <c r="W64" s="23">
        <f t="shared" si="2"/>
        <v>3.3100609756097561</v>
      </c>
    </row>
    <row r="65" spans="3:23" ht="18.5" x14ac:dyDescent="0.35">
      <c r="C65" s="32" t="str">
        <f t="shared" si="3"/>
        <v>wo</v>
      </c>
      <c r="D65" s="33">
        <v>43481</v>
      </c>
      <c r="E65" s="23">
        <v>2656.9</v>
      </c>
      <c r="F65" s="23">
        <v>1297.2</v>
      </c>
      <c r="G65" s="34"/>
      <c r="H65" s="35">
        <v>830</v>
      </c>
      <c r="I65" s="35">
        <v>457</v>
      </c>
      <c r="J65" s="23">
        <f t="shared" si="0"/>
        <v>3.2010843373493976</v>
      </c>
      <c r="K65" s="23">
        <f t="shared" si="0"/>
        <v>2.838512035010941</v>
      </c>
      <c r="L65" s="34"/>
      <c r="M65" s="32" t="str">
        <f t="shared" si="4"/>
        <v>di</v>
      </c>
      <c r="N65" s="33">
        <v>44600</v>
      </c>
      <c r="O65" s="23"/>
      <c r="P65" s="23"/>
      <c r="R65" s="23"/>
      <c r="S65" s="36"/>
      <c r="T65" s="35"/>
      <c r="U65" s="35"/>
      <c r="V65" s="23" t="str">
        <f t="shared" si="1"/>
        <v/>
      </c>
      <c r="W65" s="23" t="str">
        <f t="shared" si="2"/>
        <v/>
      </c>
    </row>
    <row r="66" spans="3:23" ht="18.5" x14ac:dyDescent="0.35">
      <c r="C66" s="32" t="str">
        <f t="shared" si="3"/>
        <v>wo</v>
      </c>
      <c r="D66" s="33">
        <v>43481</v>
      </c>
      <c r="E66" s="23"/>
      <c r="F66" s="23"/>
      <c r="G66" s="34"/>
      <c r="H66" s="35"/>
      <c r="I66" s="35"/>
      <c r="J66" s="23" t="str">
        <f t="shared" si="0"/>
        <v/>
      </c>
      <c r="K66" s="23" t="str">
        <f t="shared" si="0"/>
        <v/>
      </c>
      <c r="L66" s="34"/>
      <c r="M66" s="32" t="str">
        <f t="shared" si="4"/>
        <v>wo</v>
      </c>
      <c r="N66" s="33">
        <v>44601</v>
      </c>
      <c r="O66" s="23">
        <v>1380.3</v>
      </c>
      <c r="P66" s="23">
        <v>0.3</v>
      </c>
      <c r="R66" s="23">
        <v>1214.0999999999999</v>
      </c>
      <c r="S66" s="36">
        <v>11.7</v>
      </c>
      <c r="T66" s="35">
        <v>401</v>
      </c>
      <c r="U66" s="35">
        <v>377</v>
      </c>
      <c r="V66" s="23">
        <f t="shared" si="1"/>
        <v>3.4428927680798003</v>
      </c>
      <c r="W66" s="23">
        <f t="shared" si="2"/>
        <v>3.2514588859416444</v>
      </c>
    </row>
    <row r="67" spans="3:23" ht="18.5" x14ac:dyDescent="0.35">
      <c r="C67" s="32" t="str">
        <f t="shared" si="3"/>
        <v>do</v>
      </c>
      <c r="D67" s="33">
        <v>43482</v>
      </c>
      <c r="E67" s="23">
        <v>2421.4</v>
      </c>
      <c r="F67" s="23">
        <v>1718.4</v>
      </c>
      <c r="G67" s="34"/>
      <c r="H67" s="35">
        <v>845</v>
      </c>
      <c r="I67" s="35">
        <v>582</v>
      </c>
      <c r="J67" s="23">
        <f t="shared" si="0"/>
        <v>2.8655621301775147</v>
      </c>
      <c r="K67" s="23">
        <f t="shared" si="0"/>
        <v>2.952577319587629</v>
      </c>
      <c r="L67" s="34"/>
      <c r="M67" s="32" t="str">
        <f t="shared" si="4"/>
        <v>wo</v>
      </c>
      <c r="N67" s="33">
        <v>44601</v>
      </c>
      <c r="O67" s="23"/>
      <c r="P67" s="23"/>
      <c r="R67" s="23"/>
      <c r="S67" s="36"/>
      <c r="T67" s="35"/>
      <c r="U67" s="35"/>
      <c r="V67" s="23" t="str">
        <f t="shared" si="1"/>
        <v/>
      </c>
      <c r="W67" s="23" t="str">
        <f t="shared" si="2"/>
        <v/>
      </c>
    </row>
    <row r="68" spans="3:23" ht="18.5" x14ac:dyDescent="0.35">
      <c r="C68" s="32" t="str">
        <f t="shared" si="3"/>
        <v>do</v>
      </c>
      <c r="D68" s="33">
        <v>43482</v>
      </c>
      <c r="E68" s="23"/>
      <c r="F68" s="23"/>
      <c r="G68" s="34"/>
      <c r="H68" s="35"/>
      <c r="I68" s="35"/>
      <c r="J68" s="23" t="str">
        <f t="shared" si="0"/>
        <v/>
      </c>
      <c r="K68" s="23" t="str">
        <f t="shared" si="0"/>
        <v/>
      </c>
      <c r="L68" s="34"/>
      <c r="M68" s="32" t="str">
        <f t="shared" si="4"/>
        <v>do</v>
      </c>
      <c r="N68" s="33">
        <v>44602</v>
      </c>
      <c r="O68" s="23">
        <v>1449.6</v>
      </c>
      <c r="P68" s="23">
        <v>19.05</v>
      </c>
      <c r="R68" s="23">
        <v>1190.8</v>
      </c>
      <c r="S68" s="36">
        <v>12.45</v>
      </c>
      <c r="T68" s="35">
        <v>437</v>
      </c>
      <c r="U68" s="35">
        <v>361</v>
      </c>
      <c r="V68" s="23">
        <f t="shared" si="1"/>
        <v>3.3607551487414185</v>
      </c>
      <c r="W68" s="23">
        <f t="shared" si="2"/>
        <v>3.3331024930747923</v>
      </c>
    </row>
    <row r="69" spans="3:23" ht="18.5" x14ac:dyDescent="0.35">
      <c r="C69" s="32" t="str">
        <f t="shared" si="3"/>
        <v>vr</v>
      </c>
      <c r="D69" s="33">
        <v>43483</v>
      </c>
      <c r="E69" s="23">
        <v>1930.4</v>
      </c>
      <c r="F69" s="23">
        <v>1304.5999999999999</v>
      </c>
      <c r="G69" s="34"/>
      <c r="H69" s="35">
        <v>558</v>
      </c>
      <c r="I69" s="35">
        <v>443</v>
      </c>
      <c r="J69" s="23">
        <f t="shared" si="0"/>
        <v>3.4594982078853049</v>
      </c>
      <c r="K69" s="23">
        <f t="shared" si="0"/>
        <v>2.9449209932279907</v>
      </c>
      <c r="L69" s="34"/>
      <c r="M69" s="32" t="str">
        <f t="shared" si="4"/>
        <v>do</v>
      </c>
      <c r="N69" s="33">
        <v>44602</v>
      </c>
      <c r="O69" s="23"/>
      <c r="P69" s="23"/>
      <c r="R69" s="23"/>
      <c r="S69" s="36"/>
      <c r="T69" s="35"/>
      <c r="U69" s="35"/>
      <c r="V69" s="23" t="str">
        <f t="shared" si="1"/>
        <v/>
      </c>
      <c r="W69" s="23" t="str">
        <f t="shared" si="2"/>
        <v/>
      </c>
    </row>
    <row r="70" spans="3:23" ht="18.5" x14ac:dyDescent="0.35">
      <c r="C70" s="32" t="str">
        <f t="shared" si="3"/>
        <v>vr</v>
      </c>
      <c r="D70" s="33">
        <v>43483</v>
      </c>
      <c r="E70" s="23"/>
      <c r="F70" s="23"/>
      <c r="G70" s="34"/>
      <c r="H70" s="35"/>
      <c r="I70" s="35"/>
      <c r="J70" s="23" t="str">
        <f t="shared" si="0"/>
        <v/>
      </c>
      <c r="K70" s="23" t="str">
        <f t="shared" si="0"/>
        <v/>
      </c>
      <c r="L70" s="34"/>
      <c r="M70" s="32" t="str">
        <f t="shared" si="4"/>
        <v>vr</v>
      </c>
      <c r="N70" s="33">
        <v>44603</v>
      </c>
      <c r="O70" s="23">
        <v>1583.3</v>
      </c>
      <c r="P70" s="23">
        <v>-3.9</v>
      </c>
      <c r="R70" s="23">
        <v>1224.4000000000001</v>
      </c>
      <c r="S70" s="36">
        <v>11.55</v>
      </c>
      <c r="T70" s="35">
        <v>445</v>
      </c>
      <c r="U70" s="35">
        <v>353</v>
      </c>
      <c r="V70" s="23">
        <f t="shared" si="1"/>
        <v>3.5492134831460671</v>
      </c>
      <c r="W70" s="23">
        <f t="shared" si="2"/>
        <v>3.5012747875354111</v>
      </c>
    </row>
    <row r="71" spans="3:23" ht="18.5" x14ac:dyDescent="0.35">
      <c r="C71" s="32" t="str">
        <f t="shared" si="3"/>
        <v>ma</v>
      </c>
      <c r="D71" s="33">
        <v>43486</v>
      </c>
      <c r="E71" s="23">
        <v>2013.1</v>
      </c>
      <c r="F71" s="23">
        <v>1409.4</v>
      </c>
      <c r="G71" s="34"/>
      <c r="H71" s="35">
        <v>670</v>
      </c>
      <c r="I71" s="35">
        <v>527</v>
      </c>
      <c r="J71" s="23">
        <f t="shared" si="0"/>
        <v>3.0046268656716415</v>
      </c>
      <c r="K71" s="23">
        <f t="shared" si="0"/>
        <v>2.6743833017077803</v>
      </c>
      <c r="L71" s="34"/>
      <c r="M71" s="32" t="str">
        <f t="shared" si="4"/>
        <v>vr</v>
      </c>
      <c r="N71" s="33">
        <v>44603</v>
      </c>
      <c r="O71" s="23"/>
      <c r="P71" s="23"/>
      <c r="R71" s="23"/>
      <c r="S71" s="36"/>
      <c r="T71" s="35"/>
      <c r="U71" s="35"/>
      <c r="V71" s="23" t="str">
        <f t="shared" si="1"/>
        <v/>
      </c>
      <c r="W71" s="23" t="str">
        <f t="shared" si="2"/>
        <v/>
      </c>
    </row>
    <row r="72" spans="3:23" ht="18.5" x14ac:dyDescent="0.35">
      <c r="C72" s="32" t="str">
        <f t="shared" si="3"/>
        <v>ma</v>
      </c>
      <c r="D72" s="33">
        <v>43486</v>
      </c>
      <c r="E72" s="23"/>
      <c r="F72" s="23"/>
      <c r="G72" s="34"/>
      <c r="H72" s="35"/>
      <c r="I72" s="35"/>
      <c r="J72" s="23" t="str">
        <f t="shared" si="0"/>
        <v/>
      </c>
      <c r="K72" s="23" t="str">
        <f t="shared" si="0"/>
        <v/>
      </c>
      <c r="L72" s="34"/>
      <c r="M72" s="32" t="str">
        <f t="shared" si="4"/>
        <v>ma</v>
      </c>
      <c r="N72" s="33">
        <v>44606</v>
      </c>
      <c r="O72" s="23">
        <v>1441.7</v>
      </c>
      <c r="P72" s="23">
        <v>10.8</v>
      </c>
      <c r="R72" s="23">
        <v>1029.95</v>
      </c>
      <c r="S72" s="36">
        <v>13.35</v>
      </c>
      <c r="T72" s="35">
        <v>396</v>
      </c>
      <c r="U72" s="35">
        <v>309</v>
      </c>
      <c r="V72" s="23">
        <f t="shared" si="1"/>
        <v>3.6679292929292928</v>
      </c>
      <c r="W72" s="23">
        <f t="shared" si="2"/>
        <v>3.3763754045307444</v>
      </c>
    </row>
    <row r="73" spans="3:23" ht="18.5" x14ac:dyDescent="0.35">
      <c r="C73" s="32" t="str">
        <f>IF(D73=0,"",TEXT(D73,"DDD"))</f>
        <v>di</v>
      </c>
      <c r="D73" s="33">
        <v>43487</v>
      </c>
      <c r="E73" s="23">
        <v>2443.5</v>
      </c>
      <c r="F73" s="23">
        <v>1278.4000000000001</v>
      </c>
      <c r="G73" s="34"/>
      <c r="H73" s="35">
        <v>861</v>
      </c>
      <c r="I73" s="35">
        <v>436</v>
      </c>
      <c r="J73" s="23">
        <f t="shared" si="0"/>
        <v>2.8379790940766552</v>
      </c>
      <c r="K73" s="23">
        <f t="shared" si="0"/>
        <v>2.9321100917431195</v>
      </c>
      <c r="L73" s="34"/>
      <c r="M73" s="32" t="str">
        <f t="shared" si="4"/>
        <v>ma</v>
      </c>
      <c r="N73" s="33">
        <v>44606</v>
      </c>
      <c r="O73" s="23"/>
      <c r="P73" s="23"/>
      <c r="R73" s="23"/>
      <c r="S73" s="36"/>
      <c r="T73" s="35"/>
      <c r="U73" s="35"/>
      <c r="V73" s="23" t="str">
        <f t="shared" si="1"/>
        <v/>
      </c>
      <c r="W73" s="23" t="str">
        <f t="shared" si="2"/>
        <v/>
      </c>
    </row>
    <row r="74" spans="3:23" ht="18.5" x14ac:dyDescent="0.35">
      <c r="C74" s="32" t="str">
        <f>IF(D74=0,"",TEXT(D74,"DDD"))</f>
        <v>di</v>
      </c>
      <c r="D74" s="33">
        <v>43487</v>
      </c>
      <c r="E74" s="23"/>
      <c r="F74" s="23"/>
      <c r="G74" s="34"/>
      <c r="H74" s="35"/>
      <c r="I74" s="35"/>
      <c r="J74" s="23" t="str">
        <f t="shared" si="0"/>
        <v/>
      </c>
      <c r="K74" s="23" t="str">
        <f t="shared" si="0"/>
        <v/>
      </c>
      <c r="L74" s="34"/>
      <c r="M74" s="32" t="str">
        <f>IF(N74=0,"",TEXT(N74,"DDD"))</f>
        <v>di</v>
      </c>
      <c r="N74" s="33">
        <v>44607</v>
      </c>
      <c r="O74" s="23">
        <v>1149.0999999999999</v>
      </c>
      <c r="P74" s="23">
        <v>16.2</v>
      </c>
      <c r="R74" s="23">
        <v>1057.8499999999999</v>
      </c>
      <c r="S74" s="36">
        <v>13.35</v>
      </c>
      <c r="T74" s="35">
        <v>327</v>
      </c>
      <c r="U74" s="35">
        <v>324</v>
      </c>
      <c r="V74" s="23">
        <f t="shared" si="1"/>
        <v>3.5636085626911314</v>
      </c>
      <c r="W74" s="23">
        <f t="shared" si="2"/>
        <v>3.3061728395061722</v>
      </c>
    </row>
    <row r="75" spans="3:23" ht="18.5" x14ac:dyDescent="0.35">
      <c r="C75" s="32" t="str">
        <f t="shared" si="3"/>
        <v>wo</v>
      </c>
      <c r="D75" s="33">
        <v>43488</v>
      </c>
      <c r="E75" s="23">
        <v>2534.6</v>
      </c>
      <c r="F75" s="23">
        <v>1595.2</v>
      </c>
      <c r="G75" s="34"/>
      <c r="H75" s="35">
        <v>829</v>
      </c>
      <c r="I75" s="35">
        <v>600</v>
      </c>
      <c r="J75" s="23">
        <f t="shared" si="0"/>
        <v>3.0574185765983111</v>
      </c>
      <c r="K75" s="23">
        <f t="shared" si="0"/>
        <v>2.658666666666667</v>
      </c>
      <c r="L75" s="34"/>
      <c r="M75" s="32" t="str">
        <f>IF(N75=0,"",TEXT(N75,"DDD"))</f>
        <v>di</v>
      </c>
      <c r="N75" s="33">
        <v>44607</v>
      </c>
      <c r="O75" s="23"/>
      <c r="P75" s="23"/>
      <c r="R75" s="23"/>
      <c r="S75" s="36"/>
      <c r="T75" s="35"/>
      <c r="U75" s="35"/>
      <c r="V75" s="23" t="str">
        <f t="shared" si="1"/>
        <v/>
      </c>
      <c r="W75" s="23" t="str">
        <f t="shared" si="2"/>
        <v/>
      </c>
    </row>
    <row r="76" spans="3:23" ht="18.5" x14ac:dyDescent="0.35">
      <c r="C76" s="32" t="str">
        <f t="shared" si="3"/>
        <v>wo</v>
      </c>
      <c r="D76" s="33">
        <v>43488</v>
      </c>
      <c r="E76" s="23"/>
      <c r="F76" s="23"/>
      <c r="G76" s="34"/>
      <c r="H76" s="35"/>
      <c r="I76" s="35"/>
      <c r="J76" s="23" t="str">
        <f t="shared" si="0"/>
        <v/>
      </c>
      <c r="K76" s="23" t="str">
        <f t="shared" si="0"/>
        <v/>
      </c>
      <c r="L76" s="34"/>
      <c r="M76" s="32" t="str">
        <f t="shared" si="4"/>
        <v>wo</v>
      </c>
      <c r="N76" s="33">
        <v>44608</v>
      </c>
      <c r="O76" s="23">
        <v>1595.1</v>
      </c>
      <c r="P76" s="23">
        <v>16.8</v>
      </c>
      <c r="R76" s="23">
        <v>1223.7</v>
      </c>
      <c r="S76" s="36">
        <v>11.55</v>
      </c>
      <c r="T76" s="35">
        <v>454</v>
      </c>
      <c r="U76" s="35">
        <v>377</v>
      </c>
      <c r="V76" s="23">
        <f t="shared" si="1"/>
        <v>3.5504405286343608</v>
      </c>
      <c r="W76" s="23">
        <f t="shared" si="2"/>
        <v>3.2765251989389919</v>
      </c>
    </row>
    <row r="77" spans="3:23" ht="18.5" x14ac:dyDescent="0.35">
      <c r="C77" s="32" t="str">
        <f t="shared" si="3"/>
        <v>do</v>
      </c>
      <c r="D77" s="33">
        <v>43489</v>
      </c>
      <c r="E77" s="23">
        <v>2647.8</v>
      </c>
      <c r="F77" s="23">
        <v>1906.15</v>
      </c>
      <c r="G77" s="34"/>
      <c r="H77" s="35">
        <v>896</v>
      </c>
      <c r="I77" s="35">
        <v>590</v>
      </c>
      <c r="J77" s="23">
        <f t="shared" si="0"/>
        <v>2.9551339285714286</v>
      </c>
      <c r="K77" s="23">
        <f t="shared" si="0"/>
        <v>3.2307627118644069</v>
      </c>
      <c r="L77" s="34"/>
      <c r="M77" s="32" t="str">
        <f t="shared" si="4"/>
        <v>wo</v>
      </c>
      <c r="N77" s="33">
        <v>44608</v>
      </c>
      <c r="O77" s="23"/>
      <c r="P77" s="23"/>
      <c r="R77" s="23"/>
      <c r="S77" s="36"/>
      <c r="T77" s="35"/>
      <c r="U77" s="35"/>
      <c r="V77" s="23" t="str">
        <f t="shared" si="1"/>
        <v/>
      </c>
      <c r="W77" s="23" t="str">
        <f t="shared" si="2"/>
        <v/>
      </c>
    </row>
    <row r="78" spans="3:23" ht="18.5" x14ac:dyDescent="0.35">
      <c r="C78" s="32" t="str">
        <f t="shared" si="3"/>
        <v>do</v>
      </c>
      <c r="D78" s="33">
        <v>43489</v>
      </c>
      <c r="E78" s="23"/>
      <c r="F78" s="23"/>
      <c r="G78" s="34"/>
      <c r="H78" s="35"/>
      <c r="I78" s="35"/>
      <c r="J78" s="23" t="str">
        <f t="shared" si="0"/>
        <v/>
      </c>
      <c r="K78" s="23" t="str">
        <f t="shared" si="0"/>
        <v/>
      </c>
      <c r="L78" s="34"/>
      <c r="M78" s="32" t="str">
        <f t="shared" si="4"/>
        <v>do</v>
      </c>
      <c r="N78" s="33">
        <v>44609</v>
      </c>
      <c r="O78" s="23">
        <v>1567.6</v>
      </c>
      <c r="P78" s="23">
        <v>4.6500000000000004</v>
      </c>
      <c r="R78" s="23">
        <v>1138.7</v>
      </c>
      <c r="S78" s="36">
        <v>14.1</v>
      </c>
      <c r="T78" s="35">
        <v>442</v>
      </c>
      <c r="U78" s="35">
        <v>312</v>
      </c>
      <c r="V78" s="23">
        <f t="shared" si="1"/>
        <v>3.557126696832579</v>
      </c>
      <c r="W78" s="23">
        <f t="shared" si="2"/>
        <v>3.6948717948717946</v>
      </c>
    </row>
    <row r="79" spans="3:23" ht="18.5" x14ac:dyDescent="0.35">
      <c r="C79" s="32" t="str">
        <f t="shared" si="3"/>
        <v>vr</v>
      </c>
      <c r="D79" s="33">
        <v>43490</v>
      </c>
      <c r="E79" s="23">
        <v>2234.4</v>
      </c>
      <c r="F79" s="23">
        <v>1296</v>
      </c>
      <c r="G79" s="34"/>
      <c r="H79" s="35">
        <v>595</v>
      </c>
      <c r="I79" s="35">
        <v>422</v>
      </c>
      <c r="J79" s="23">
        <f t="shared" si="0"/>
        <v>3.7552941176470589</v>
      </c>
      <c r="K79" s="23">
        <f t="shared" si="0"/>
        <v>3.0710900473933651</v>
      </c>
      <c r="L79" s="34"/>
      <c r="M79" s="32" t="str">
        <f t="shared" si="4"/>
        <v>do</v>
      </c>
      <c r="N79" s="33">
        <v>44609</v>
      </c>
      <c r="O79" s="23"/>
      <c r="P79" s="23"/>
      <c r="R79" s="23"/>
      <c r="S79" s="36"/>
      <c r="T79" s="35"/>
      <c r="U79" s="35"/>
      <c r="V79" s="23" t="str">
        <f t="shared" si="1"/>
        <v/>
      </c>
      <c r="W79" s="23" t="str">
        <f t="shared" si="2"/>
        <v/>
      </c>
    </row>
    <row r="80" spans="3:23" ht="18.5" x14ac:dyDescent="0.35">
      <c r="C80" s="32" t="str">
        <f t="shared" si="3"/>
        <v>vr</v>
      </c>
      <c r="D80" s="33">
        <v>43490</v>
      </c>
      <c r="E80" s="23"/>
      <c r="F80" s="23"/>
      <c r="G80" s="34"/>
      <c r="H80" s="35"/>
      <c r="I80" s="35"/>
      <c r="J80" s="23" t="str">
        <f t="shared" si="0"/>
        <v/>
      </c>
      <c r="K80" s="23" t="str">
        <f t="shared" si="0"/>
        <v/>
      </c>
      <c r="L80" s="34"/>
      <c r="M80" s="32" t="str">
        <f t="shared" si="4"/>
        <v>vr</v>
      </c>
      <c r="N80" s="33">
        <v>44610</v>
      </c>
      <c r="O80" s="23">
        <v>937.6</v>
      </c>
      <c r="P80" s="23">
        <v>9.9</v>
      </c>
      <c r="R80" s="23">
        <v>389.9</v>
      </c>
      <c r="S80" s="36">
        <v>3.6</v>
      </c>
      <c r="T80" s="35">
        <v>242</v>
      </c>
      <c r="U80" s="35">
        <v>120</v>
      </c>
      <c r="V80" s="23">
        <f t="shared" si="1"/>
        <v>3.915289256198347</v>
      </c>
      <c r="W80" s="23">
        <f t="shared" si="2"/>
        <v>3.2791666666666668</v>
      </c>
    </row>
    <row r="81" spans="3:23" ht="18.5" x14ac:dyDescent="0.35">
      <c r="C81" s="32" t="str">
        <f t="shared" si="3"/>
        <v>ma</v>
      </c>
      <c r="D81" s="33">
        <v>43493</v>
      </c>
      <c r="E81" s="23">
        <v>2050.3000000000002</v>
      </c>
      <c r="F81" s="23">
        <v>1119.3</v>
      </c>
      <c r="G81" s="34"/>
      <c r="H81" s="35">
        <v>693</v>
      </c>
      <c r="I81" s="35">
        <v>378</v>
      </c>
      <c r="J81" s="23">
        <f t="shared" si="0"/>
        <v>2.9585858585858587</v>
      </c>
      <c r="K81" s="23">
        <f t="shared" si="0"/>
        <v>2.9611111111111108</v>
      </c>
      <c r="L81" s="34"/>
      <c r="M81" s="32" t="str">
        <f t="shared" si="4"/>
        <v>vr</v>
      </c>
      <c r="N81" s="33">
        <v>44610</v>
      </c>
      <c r="O81" s="23"/>
      <c r="P81" s="23"/>
      <c r="R81" s="23"/>
      <c r="S81" s="36"/>
      <c r="T81" s="35"/>
      <c r="U81" s="35"/>
      <c r="V81" s="23" t="str">
        <f t="shared" si="1"/>
        <v/>
      </c>
      <c r="W81" s="23" t="str">
        <f t="shared" si="2"/>
        <v/>
      </c>
    </row>
    <row r="82" spans="3:23" ht="18.5" x14ac:dyDescent="0.35">
      <c r="C82" s="32" t="str">
        <f t="shared" si="3"/>
        <v>ma</v>
      </c>
      <c r="D82" s="33">
        <v>43493</v>
      </c>
      <c r="E82" s="23"/>
      <c r="F82" s="23"/>
      <c r="G82" s="34"/>
      <c r="H82" s="35"/>
      <c r="I82" s="35"/>
      <c r="J82" s="23" t="str">
        <f t="shared" si="0"/>
        <v/>
      </c>
      <c r="K82" s="23" t="str">
        <f t="shared" si="0"/>
        <v/>
      </c>
      <c r="L82" s="34"/>
      <c r="M82" s="32" t="str">
        <f t="shared" si="4"/>
        <v>ma</v>
      </c>
      <c r="N82" s="33">
        <v>44613</v>
      </c>
      <c r="O82" s="23">
        <v>1580.3</v>
      </c>
      <c r="P82" s="23">
        <v>17.399999999999999</v>
      </c>
      <c r="R82" s="23">
        <v>1471.2</v>
      </c>
      <c r="S82" s="36">
        <v>16.05</v>
      </c>
      <c r="T82" s="35">
        <v>465</v>
      </c>
      <c r="U82" s="35">
        <v>407</v>
      </c>
      <c r="V82" s="23">
        <f t="shared" si="1"/>
        <v>3.4359139784946238</v>
      </c>
      <c r="W82" s="23">
        <f t="shared" si="2"/>
        <v>3.6541769041769041</v>
      </c>
    </row>
    <row r="83" spans="3:23" ht="18.5" x14ac:dyDescent="0.35">
      <c r="C83" s="32" t="str">
        <f t="shared" si="3"/>
        <v>di</v>
      </c>
      <c r="D83" s="33">
        <v>43494</v>
      </c>
      <c r="E83" s="23">
        <v>2478.4</v>
      </c>
      <c r="F83" s="23">
        <v>1340.1</v>
      </c>
      <c r="G83" s="34"/>
      <c r="H83" s="35">
        <v>870</v>
      </c>
      <c r="I83" s="35">
        <v>464</v>
      </c>
      <c r="J83" s="23">
        <f t="shared" si="0"/>
        <v>2.8487356321839084</v>
      </c>
      <c r="K83" s="23">
        <f t="shared" si="0"/>
        <v>2.8881465517241378</v>
      </c>
      <c r="L83" s="34"/>
      <c r="M83" s="32" t="str">
        <f t="shared" si="4"/>
        <v>ma</v>
      </c>
      <c r="N83" s="33">
        <v>44613</v>
      </c>
      <c r="O83" s="23"/>
      <c r="P83" s="23"/>
      <c r="R83" s="23"/>
      <c r="S83" s="36"/>
      <c r="T83" s="35"/>
      <c r="U83" s="35"/>
      <c r="V83" s="23" t="str">
        <f t="shared" si="1"/>
        <v/>
      </c>
      <c r="W83" s="23" t="str">
        <f t="shared" si="2"/>
        <v/>
      </c>
    </row>
    <row r="84" spans="3:23" ht="18.5" x14ac:dyDescent="0.35">
      <c r="C84" s="32" t="str">
        <f t="shared" si="3"/>
        <v>di</v>
      </c>
      <c r="D84" s="33">
        <v>43494</v>
      </c>
      <c r="E84" s="23"/>
      <c r="F84" s="23"/>
      <c r="G84" s="34"/>
      <c r="H84" s="35"/>
      <c r="I84" s="35"/>
      <c r="J84" s="23" t="str">
        <f t="shared" si="0"/>
        <v/>
      </c>
      <c r="K84" s="23" t="str">
        <f t="shared" si="0"/>
        <v/>
      </c>
      <c r="L84" s="34"/>
      <c r="M84" s="32" t="str">
        <f t="shared" si="4"/>
        <v>di</v>
      </c>
      <c r="N84" s="33">
        <v>44614</v>
      </c>
      <c r="O84" s="23">
        <v>1701.9</v>
      </c>
      <c r="P84" s="23">
        <v>10.050000000000001</v>
      </c>
      <c r="R84" s="23">
        <v>1353.7</v>
      </c>
      <c r="S84" s="36">
        <v>14.4</v>
      </c>
      <c r="T84" s="35">
        <v>469</v>
      </c>
      <c r="U84" s="35">
        <v>399</v>
      </c>
      <c r="V84" s="23">
        <f t="shared" si="1"/>
        <v>3.6502132196162047</v>
      </c>
      <c r="W84" s="23">
        <f t="shared" si="2"/>
        <v>3.4288220551378448</v>
      </c>
    </row>
    <row r="85" spans="3:23" ht="18.5" x14ac:dyDescent="0.35">
      <c r="C85" s="32" t="str">
        <f t="shared" si="3"/>
        <v>wo</v>
      </c>
      <c r="D85" s="33">
        <v>43495</v>
      </c>
      <c r="E85" s="23">
        <v>2556.1</v>
      </c>
      <c r="F85" s="23">
        <v>1346.6</v>
      </c>
      <c r="G85" s="34"/>
      <c r="H85" s="35">
        <v>849</v>
      </c>
      <c r="I85" s="35">
        <v>476</v>
      </c>
      <c r="J85" s="23">
        <f t="shared" si="0"/>
        <v>3.0107184923439338</v>
      </c>
      <c r="K85" s="23">
        <f t="shared" si="0"/>
        <v>2.8289915966386552</v>
      </c>
      <c r="L85" s="34"/>
      <c r="M85" s="32" t="str">
        <f t="shared" si="4"/>
        <v>di</v>
      </c>
      <c r="N85" s="33">
        <v>44614</v>
      </c>
      <c r="O85" s="23"/>
      <c r="P85" s="23"/>
      <c r="R85" s="23"/>
      <c r="S85" s="36"/>
      <c r="T85" s="35"/>
      <c r="U85" s="35"/>
      <c r="V85" s="23" t="str">
        <f t="shared" si="1"/>
        <v/>
      </c>
      <c r="W85" s="23" t="str">
        <f t="shared" si="2"/>
        <v/>
      </c>
    </row>
    <row r="86" spans="3:23" ht="18.5" x14ac:dyDescent="0.35">
      <c r="C86" s="32" t="str">
        <f t="shared" si="3"/>
        <v>wo</v>
      </c>
      <c r="D86" s="33">
        <v>43495</v>
      </c>
      <c r="E86" s="23"/>
      <c r="F86" s="23"/>
      <c r="G86" s="34"/>
      <c r="H86" s="35"/>
      <c r="I86" s="35"/>
      <c r="J86" s="23" t="str">
        <f t="shared" si="0"/>
        <v/>
      </c>
      <c r="K86" s="23" t="str">
        <f t="shared" si="0"/>
        <v/>
      </c>
      <c r="L86" s="34"/>
      <c r="M86" s="32" t="str">
        <f t="shared" si="4"/>
        <v>wo</v>
      </c>
      <c r="N86" s="33">
        <v>44615</v>
      </c>
      <c r="O86" s="23">
        <v>705.2</v>
      </c>
      <c r="P86" s="23">
        <v>10.199999999999999</v>
      </c>
      <c r="R86" s="23">
        <v>1323.2</v>
      </c>
      <c r="S86" s="36">
        <v>15.75</v>
      </c>
      <c r="T86" s="35">
        <v>235</v>
      </c>
      <c r="U86" s="35">
        <v>388</v>
      </c>
      <c r="V86" s="23">
        <f t="shared" si="1"/>
        <v>3.0442553191489368</v>
      </c>
      <c r="W86" s="23">
        <f t="shared" si="2"/>
        <v>3.4509020618556701</v>
      </c>
    </row>
    <row r="87" spans="3:23" ht="18.5" x14ac:dyDescent="0.35">
      <c r="C87" s="32" t="str">
        <f>IF(D87=0,"",TEXT(D87,"DDD"))</f>
        <v>do</v>
      </c>
      <c r="D87" s="33">
        <v>43496</v>
      </c>
      <c r="E87" s="23">
        <v>2403.6999999999998</v>
      </c>
      <c r="F87" s="23">
        <v>1659.8</v>
      </c>
      <c r="G87" s="34"/>
      <c r="H87" s="35">
        <v>776</v>
      </c>
      <c r="I87" s="35">
        <v>536</v>
      </c>
      <c r="J87" s="23">
        <f t="shared" si="0"/>
        <v>3.0975515463917525</v>
      </c>
      <c r="K87" s="23">
        <f t="shared" si="0"/>
        <v>3.0966417910447759</v>
      </c>
      <c r="L87" s="34"/>
      <c r="M87" s="32" t="str">
        <f t="shared" si="4"/>
        <v>wo</v>
      </c>
      <c r="N87" s="33">
        <v>44615</v>
      </c>
      <c r="O87" s="23"/>
      <c r="P87" s="23"/>
      <c r="R87" s="23"/>
      <c r="S87" s="36"/>
      <c r="T87" s="35"/>
      <c r="U87" s="35"/>
      <c r="V87" s="23" t="str">
        <f t="shared" si="1"/>
        <v/>
      </c>
      <c r="W87" s="23" t="str">
        <f t="shared" si="2"/>
        <v/>
      </c>
    </row>
    <row r="88" spans="3:23" ht="18.5" x14ac:dyDescent="0.35">
      <c r="C88" s="32" t="str">
        <f>IF(D88=0,"",TEXT(D88,"DDD"))</f>
        <v>do</v>
      </c>
      <c r="D88" s="33">
        <v>43496</v>
      </c>
      <c r="E88" s="23"/>
      <c r="F88" s="23"/>
      <c r="G88" s="34"/>
      <c r="H88" s="35"/>
      <c r="I88" s="35"/>
      <c r="J88" s="23" t="str">
        <f t="shared" si="0"/>
        <v/>
      </c>
      <c r="K88" s="23" t="str">
        <f t="shared" si="0"/>
        <v/>
      </c>
      <c r="L88" s="34"/>
      <c r="M88" s="32" t="str">
        <f>IF(N88=0,"",TEXT(N88,"DDD"))</f>
        <v>do</v>
      </c>
      <c r="N88" s="33">
        <v>44616</v>
      </c>
      <c r="O88" s="23">
        <v>1656.2</v>
      </c>
      <c r="P88" s="23">
        <v>21.6</v>
      </c>
      <c r="R88" s="23">
        <v>1330.9</v>
      </c>
      <c r="S88" s="36">
        <v>16.2</v>
      </c>
      <c r="T88" s="35">
        <v>479</v>
      </c>
      <c r="U88" s="35">
        <v>390</v>
      </c>
      <c r="V88" s="23">
        <f t="shared" si="1"/>
        <v>3.5027139874739039</v>
      </c>
      <c r="W88" s="23">
        <f t="shared" si="2"/>
        <v>3.4541025641025644</v>
      </c>
    </row>
    <row r="89" spans="3:23" ht="18.5" x14ac:dyDescent="0.35">
      <c r="C89" s="32" t="str">
        <f t="shared" si="3"/>
        <v>vr</v>
      </c>
      <c r="D89" s="33">
        <v>43497</v>
      </c>
      <c r="E89" s="23">
        <v>1689.2</v>
      </c>
      <c r="F89" s="23">
        <v>1026.7</v>
      </c>
      <c r="G89" s="34"/>
      <c r="H89" s="35">
        <v>573</v>
      </c>
      <c r="I89" s="35">
        <v>357</v>
      </c>
      <c r="J89" s="23">
        <f t="shared" si="0"/>
        <v>2.9479930191972077</v>
      </c>
      <c r="K89" s="23">
        <f t="shared" si="0"/>
        <v>2.8759103641456583</v>
      </c>
      <c r="L89" s="34"/>
      <c r="M89" s="32" t="str">
        <f t="shared" si="4"/>
        <v>do</v>
      </c>
      <c r="N89" s="33">
        <v>44616</v>
      </c>
      <c r="O89" s="23"/>
      <c r="P89" s="23"/>
      <c r="R89" s="23"/>
      <c r="S89" s="36"/>
      <c r="T89" s="35"/>
      <c r="U89" s="35"/>
      <c r="V89" s="23" t="str">
        <f t="shared" si="1"/>
        <v/>
      </c>
      <c r="W89" s="23" t="str">
        <f t="shared" si="2"/>
        <v/>
      </c>
    </row>
    <row r="90" spans="3:23" ht="18.5" x14ac:dyDescent="0.35">
      <c r="C90" s="32" t="str">
        <f t="shared" si="3"/>
        <v>vr</v>
      </c>
      <c r="D90" s="33">
        <v>43497</v>
      </c>
      <c r="E90" s="23"/>
      <c r="F90" s="23"/>
      <c r="G90" s="34"/>
      <c r="H90" s="35"/>
      <c r="I90" s="35"/>
      <c r="J90" s="23" t="str">
        <f t="shared" si="0"/>
        <v/>
      </c>
      <c r="K90" s="23" t="str">
        <f t="shared" si="0"/>
        <v/>
      </c>
      <c r="L90" s="34"/>
      <c r="M90" s="32" t="str">
        <f t="shared" si="4"/>
        <v>vr</v>
      </c>
      <c r="N90" s="33">
        <v>44617</v>
      </c>
      <c r="O90" s="23">
        <v>991.1</v>
      </c>
      <c r="P90" s="23">
        <v>-3.15</v>
      </c>
      <c r="R90" s="23">
        <v>454.1</v>
      </c>
      <c r="S90" s="36">
        <v>7.2</v>
      </c>
      <c r="T90" s="35">
        <v>269</v>
      </c>
      <c r="U90" s="35">
        <v>141</v>
      </c>
      <c r="V90" s="23">
        <f t="shared" si="1"/>
        <v>3.6726765799256507</v>
      </c>
      <c r="W90" s="23">
        <f t="shared" si="2"/>
        <v>3.2716312056737591</v>
      </c>
    </row>
    <row r="91" spans="3:23" ht="18.5" x14ac:dyDescent="0.35">
      <c r="C91" s="32" t="str">
        <f t="shared" si="3"/>
        <v>ma</v>
      </c>
      <c r="D91" s="33">
        <v>43500</v>
      </c>
      <c r="E91" s="23">
        <v>1977.9</v>
      </c>
      <c r="F91" s="23">
        <v>990.9</v>
      </c>
      <c r="G91" s="34"/>
      <c r="H91" s="35">
        <v>692</v>
      </c>
      <c r="I91" s="35">
        <v>359</v>
      </c>
      <c r="J91" s="23">
        <f t="shared" si="0"/>
        <v>2.8582369942196535</v>
      </c>
      <c r="K91" s="23">
        <f t="shared" si="0"/>
        <v>2.7601671309192199</v>
      </c>
      <c r="L91" s="34"/>
      <c r="M91" s="32" t="str">
        <f t="shared" si="4"/>
        <v>vr</v>
      </c>
      <c r="N91" s="33">
        <v>44617</v>
      </c>
      <c r="O91" s="23"/>
      <c r="P91" s="23"/>
      <c r="R91" s="23"/>
      <c r="S91" s="36"/>
      <c r="T91" s="35"/>
      <c r="U91" s="35"/>
      <c r="V91" s="23" t="str">
        <f t="shared" si="1"/>
        <v/>
      </c>
      <c r="W91" s="23" t="str">
        <f t="shared" si="2"/>
        <v/>
      </c>
    </row>
    <row r="92" spans="3:23" ht="18.5" x14ac:dyDescent="0.35">
      <c r="C92" s="32" t="str">
        <f t="shared" si="3"/>
        <v>ma</v>
      </c>
      <c r="D92" s="33">
        <v>43500</v>
      </c>
      <c r="E92" s="23"/>
      <c r="F92" s="23"/>
      <c r="G92" s="34"/>
      <c r="H92" s="35"/>
      <c r="I92" s="35"/>
      <c r="J92" s="23" t="str">
        <f t="shared" si="0"/>
        <v/>
      </c>
      <c r="K92" s="23" t="str">
        <f t="shared" si="0"/>
        <v/>
      </c>
      <c r="L92" s="34"/>
      <c r="M92" s="32" t="str">
        <f t="shared" si="4"/>
        <v>ma</v>
      </c>
      <c r="N92" s="33">
        <v>44627</v>
      </c>
      <c r="O92" s="23">
        <v>953.9</v>
      </c>
      <c r="P92" s="23">
        <v>2.85</v>
      </c>
      <c r="R92" s="23">
        <v>0</v>
      </c>
      <c r="S92" s="36">
        <v>0</v>
      </c>
      <c r="T92" s="35">
        <v>261</v>
      </c>
      <c r="U92" s="35">
        <v>0</v>
      </c>
      <c r="V92" s="23">
        <f t="shared" si="1"/>
        <v>3.6657088122605366</v>
      </c>
      <c r="W92" s="23" t="str">
        <f t="shared" si="2"/>
        <v/>
      </c>
    </row>
    <row r="93" spans="3:23" ht="18.5" x14ac:dyDescent="0.35">
      <c r="C93" s="32" t="str">
        <f t="shared" si="3"/>
        <v>di</v>
      </c>
      <c r="D93" s="33">
        <v>43501</v>
      </c>
      <c r="E93" s="23">
        <v>2384.9499999999998</v>
      </c>
      <c r="F93" s="23">
        <v>680.9</v>
      </c>
      <c r="G93" s="34"/>
      <c r="H93" s="35">
        <v>802</v>
      </c>
      <c r="I93" s="35">
        <v>230</v>
      </c>
      <c r="J93" s="23">
        <f t="shared" si="0"/>
        <v>2.9737531172069822</v>
      </c>
      <c r="K93" s="23">
        <f t="shared" si="0"/>
        <v>2.9604347826086954</v>
      </c>
      <c r="L93" s="34"/>
      <c r="M93" s="32" t="str">
        <f t="shared" si="4"/>
        <v>ma</v>
      </c>
      <c r="N93" s="33">
        <v>44627</v>
      </c>
      <c r="O93" s="23"/>
      <c r="P93" s="23"/>
      <c r="R93" s="23"/>
      <c r="S93" s="36"/>
      <c r="T93" s="35"/>
      <c r="U93" s="35"/>
      <c r="V93" s="23" t="str">
        <f t="shared" si="1"/>
        <v/>
      </c>
      <c r="W93" s="23" t="str">
        <f t="shared" si="2"/>
        <v/>
      </c>
    </row>
    <row r="94" spans="3:23" ht="18.5" x14ac:dyDescent="0.35">
      <c r="C94" s="32" t="str">
        <f t="shared" si="3"/>
        <v>di</v>
      </c>
      <c r="D94" s="33">
        <v>43501</v>
      </c>
      <c r="E94" s="23"/>
      <c r="F94" s="23"/>
      <c r="G94" s="34"/>
      <c r="H94" s="35"/>
      <c r="I94" s="35"/>
      <c r="J94" s="23" t="str">
        <f t="shared" si="0"/>
        <v/>
      </c>
      <c r="K94" s="23" t="str">
        <f t="shared" si="0"/>
        <v/>
      </c>
      <c r="L94" s="34"/>
      <c r="M94" s="32" t="str">
        <f t="shared" si="4"/>
        <v>di</v>
      </c>
      <c r="N94" s="33">
        <v>44628</v>
      </c>
      <c r="O94" s="23">
        <v>1431.4</v>
      </c>
      <c r="P94" s="23">
        <v>17.850000000000001</v>
      </c>
      <c r="R94" s="23">
        <v>887.8</v>
      </c>
      <c r="S94" s="36">
        <v>8.85</v>
      </c>
      <c r="T94" s="35">
        <v>407</v>
      </c>
      <c r="U94" s="35">
        <v>271</v>
      </c>
      <c r="V94" s="23">
        <f t="shared" si="1"/>
        <v>3.560810810810811</v>
      </c>
      <c r="W94" s="23">
        <f t="shared" si="2"/>
        <v>3.3086715867158669</v>
      </c>
    </row>
    <row r="95" spans="3:23" ht="18.5" x14ac:dyDescent="0.35">
      <c r="C95" s="32" t="str">
        <f t="shared" si="3"/>
        <v>wo</v>
      </c>
      <c r="D95" s="33">
        <v>43502</v>
      </c>
      <c r="E95" s="23">
        <v>1954</v>
      </c>
      <c r="F95" s="23">
        <v>767.8</v>
      </c>
      <c r="G95" s="34"/>
      <c r="H95" s="35">
        <v>687</v>
      </c>
      <c r="I95" s="35">
        <v>259</v>
      </c>
      <c r="J95" s="23">
        <f t="shared" si="0"/>
        <v>2.8442503639010188</v>
      </c>
      <c r="K95" s="23">
        <f t="shared" si="0"/>
        <v>2.9644787644787645</v>
      </c>
      <c r="L95" s="34"/>
      <c r="M95" s="32" t="str">
        <f t="shared" si="4"/>
        <v>di</v>
      </c>
      <c r="N95" s="33">
        <v>44628</v>
      </c>
      <c r="O95" s="23"/>
      <c r="P95" s="23"/>
      <c r="R95" s="23"/>
      <c r="S95" s="36"/>
      <c r="T95" s="35"/>
      <c r="U95" s="35"/>
      <c r="V95" s="23" t="str">
        <f t="shared" si="1"/>
        <v/>
      </c>
      <c r="W95" s="23" t="str">
        <f t="shared" si="2"/>
        <v/>
      </c>
    </row>
    <row r="96" spans="3:23" ht="18.5" x14ac:dyDescent="0.35">
      <c r="C96" s="32" t="str">
        <f t="shared" si="3"/>
        <v>wo</v>
      </c>
      <c r="D96" s="33">
        <v>43502</v>
      </c>
      <c r="E96" s="23"/>
      <c r="F96" s="23"/>
      <c r="G96" s="34"/>
      <c r="H96" s="35"/>
      <c r="I96" s="35"/>
      <c r="J96" s="23" t="str">
        <f t="shared" si="0"/>
        <v/>
      </c>
      <c r="K96" s="23" t="str">
        <f t="shared" si="0"/>
        <v/>
      </c>
      <c r="L96" s="34"/>
      <c r="M96" s="32" t="str">
        <f t="shared" si="4"/>
        <v>wo</v>
      </c>
      <c r="N96" s="33">
        <v>44629</v>
      </c>
      <c r="O96" s="23">
        <v>1092.7</v>
      </c>
      <c r="P96" s="23">
        <v>16.5</v>
      </c>
      <c r="R96" s="23">
        <v>1325.95</v>
      </c>
      <c r="S96" s="36">
        <v>18.149999999999999</v>
      </c>
      <c r="T96" s="35">
        <v>329</v>
      </c>
      <c r="U96" s="35">
        <v>393</v>
      </c>
      <c r="V96" s="23">
        <f t="shared" si="1"/>
        <v>3.3714285714285714</v>
      </c>
      <c r="W96" s="23">
        <f t="shared" si="2"/>
        <v>3.4201017811704837</v>
      </c>
    </row>
    <row r="97" spans="3:23" ht="18.5" x14ac:dyDescent="0.35">
      <c r="C97" s="32" t="str">
        <f>IF(D97=0,"",TEXT(D97,"DDD"))</f>
        <v>do</v>
      </c>
      <c r="D97" s="33">
        <v>43503</v>
      </c>
      <c r="E97" s="23">
        <v>1988.2</v>
      </c>
      <c r="F97" s="23">
        <v>1113.2</v>
      </c>
      <c r="G97" s="34"/>
      <c r="H97" s="35">
        <v>678</v>
      </c>
      <c r="I97" s="35">
        <v>349</v>
      </c>
      <c r="J97" s="23">
        <f t="shared" si="0"/>
        <v>2.932448377581121</v>
      </c>
      <c r="K97" s="23">
        <f t="shared" si="0"/>
        <v>3.1896848137535816</v>
      </c>
      <c r="L97" s="34"/>
      <c r="M97" s="32" t="str">
        <f>IF(N97=0,"",TEXT(N97,"DDD"))</f>
        <v>wo</v>
      </c>
      <c r="N97" s="33">
        <v>44629</v>
      </c>
      <c r="O97" s="23"/>
      <c r="P97" s="23"/>
      <c r="R97" s="23"/>
      <c r="S97" s="36"/>
      <c r="T97" s="35"/>
      <c r="U97" s="35"/>
      <c r="V97" s="23" t="str">
        <f t="shared" si="1"/>
        <v/>
      </c>
      <c r="W97" s="23" t="str">
        <f t="shared" si="2"/>
        <v/>
      </c>
    </row>
    <row r="98" spans="3:23" ht="18.5" x14ac:dyDescent="0.35">
      <c r="C98" s="32" t="str">
        <f t="shared" si="3"/>
        <v>do</v>
      </c>
      <c r="D98" s="33">
        <v>43503</v>
      </c>
      <c r="E98" s="23"/>
      <c r="F98" s="23"/>
      <c r="G98" s="34"/>
      <c r="H98" s="35"/>
      <c r="I98" s="35"/>
      <c r="J98" s="23" t="str">
        <f t="shared" si="0"/>
        <v/>
      </c>
      <c r="K98" s="23" t="str">
        <f t="shared" si="0"/>
        <v/>
      </c>
      <c r="L98" s="34"/>
      <c r="M98" s="32" t="str">
        <f t="shared" ref="M98:M161" si="5">IF(N98=0,"",TEXT(N98,"DDD"))</f>
        <v>do</v>
      </c>
      <c r="N98" s="33">
        <v>44630</v>
      </c>
      <c r="O98" s="23">
        <v>1454.9</v>
      </c>
      <c r="P98" s="23">
        <v>20.55</v>
      </c>
      <c r="R98" s="23">
        <v>921.8</v>
      </c>
      <c r="S98" s="36">
        <v>5.25</v>
      </c>
      <c r="T98" s="35">
        <v>401</v>
      </c>
      <c r="U98" s="35">
        <v>280</v>
      </c>
      <c r="V98" s="23">
        <f t="shared" si="1"/>
        <v>3.6794264339152121</v>
      </c>
      <c r="W98" s="23">
        <f t="shared" si="2"/>
        <v>3.3108928571428571</v>
      </c>
    </row>
    <row r="99" spans="3:23" ht="18.5" x14ac:dyDescent="0.35">
      <c r="C99" s="32" t="str">
        <f t="shared" si="3"/>
        <v>vr</v>
      </c>
      <c r="D99" s="33">
        <v>43504</v>
      </c>
      <c r="E99" s="23">
        <v>1680.2</v>
      </c>
      <c r="F99" s="23">
        <v>777.4</v>
      </c>
      <c r="G99" s="34"/>
      <c r="H99" s="35">
        <v>561</v>
      </c>
      <c r="I99" s="35">
        <v>280</v>
      </c>
      <c r="J99" s="23">
        <f t="shared" si="0"/>
        <v>2.9950089126559716</v>
      </c>
      <c r="K99" s="23">
        <f t="shared" si="0"/>
        <v>2.7764285714285712</v>
      </c>
      <c r="L99" s="34"/>
      <c r="M99" s="32" t="str">
        <f t="shared" si="5"/>
        <v>do</v>
      </c>
      <c r="N99" s="33">
        <v>44630</v>
      </c>
      <c r="O99" s="23"/>
      <c r="P99" s="23"/>
      <c r="R99" s="23"/>
      <c r="S99" s="36"/>
      <c r="T99" s="35"/>
      <c r="U99" s="35"/>
      <c r="V99" s="23" t="str">
        <f t="shared" si="1"/>
        <v/>
      </c>
      <c r="W99" s="23" t="str">
        <f t="shared" si="2"/>
        <v/>
      </c>
    </row>
    <row r="100" spans="3:23" ht="18.5" x14ac:dyDescent="0.35">
      <c r="C100" s="32" t="str">
        <f t="shared" si="3"/>
        <v>vr</v>
      </c>
      <c r="D100" s="33">
        <v>43504</v>
      </c>
      <c r="E100" s="23"/>
      <c r="F100" s="23"/>
      <c r="G100" s="34"/>
      <c r="H100" s="35"/>
      <c r="I100" s="35"/>
      <c r="J100" s="23" t="str">
        <f t="shared" si="0"/>
        <v/>
      </c>
      <c r="K100" s="23" t="str">
        <f t="shared" si="0"/>
        <v/>
      </c>
      <c r="L100" s="34"/>
      <c r="M100" s="32" t="str">
        <f t="shared" si="5"/>
        <v>vr</v>
      </c>
      <c r="N100" s="33">
        <v>44631</v>
      </c>
      <c r="O100" s="23">
        <v>1628.7</v>
      </c>
      <c r="P100" s="23">
        <v>16.5</v>
      </c>
      <c r="R100" s="23">
        <v>908.5</v>
      </c>
      <c r="S100" s="36">
        <v>10.8</v>
      </c>
      <c r="T100" s="35">
        <v>343</v>
      </c>
      <c r="U100" s="35">
        <v>278</v>
      </c>
      <c r="V100" s="23">
        <f t="shared" si="1"/>
        <v>4.7965014577259479</v>
      </c>
      <c r="W100" s="23">
        <f t="shared" si="2"/>
        <v>3.3068345323741006</v>
      </c>
    </row>
    <row r="101" spans="3:23" ht="18.5" x14ac:dyDescent="0.35">
      <c r="C101" s="32" t="str">
        <f t="shared" si="3"/>
        <v>ma</v>
      </c>
      <c r="D101" s="33">
        <v>43507</v>
      </c>
      <c r="E101" s="23">
        <v>2073.9</v>
      </c>
      <c r="F101" s="23">
        <v>1207.7</v>
      </c>
      <c r="G101" s="34"/>
      <c r="H101" s="35">
        <v>678</v>
      </c>
      <c r="I101" s="35">
        <v>453</v>
      </c>
      <c r="J101" s="23">
        <f t="shared" si="0"/>
        <v>3.058849557522124</v>
      </c>
      <c r="K101" s="23">
        <f t="shared" si="0"/>
        <v>2.6660044150110376</v>
      </c>
      <c r="L101" s="34"/>
      <c r="M101" s="32" t="str">
        <f>IF(N101=0,"",TEXT(N101,"DDD"))</f>
        <v>vr</v>
      </c>
      <c r="N101" s="33">
        <v>44631</v>
      </c>
      <c r="O101" s="23"/>
      <c r="P101" s="23"/>
      <c r="R101" s="23"/>
      <c r="S101" s="36"/>
      <c r="T101" s="35"/>
      <c r="U101" s="35"/>
      <c r="V101" s="23" t="str">
        <f t="shared" si="1"/>
        <v/>
      </c>
      <c r="W101" s="23" t="str">
        <f t="shared" si="2"/>
        <v/>
      </c>
    </row>
    <row r="102" spans="3:23" ht="18.5" x14ac:dyDescent="0.35">
      <c r="C102" s="32" t="str">
        <f t="shared" si="3"/>
        <v>ma</v>
      </c>
      <c r="D102" s="33">
        <v>43507</v>
      </c>
      <c r="E102" s="23"/>
      <c r="F102" s="23"/>
      <c r="G102" s="34"/>
      <c r="H102" s="35"/>
      <c r="I102" s="35"/>
      <c r="J102" s="23" t="str">
        <f t="shared" si="0"/>
        <v/>
      </c>
      <c r="K102" s="23" t="str">
        <f t="shared" si="0"/>
        <v/>
      </c>
      <c r="L102" s="34"/>
      <c r="M102" s="32" t="str">
        <f t="shared" si="5"/>
        <v>ma</v>
      </c>
      <c r="N102" s="33">
        <v>44634</v>
      </c>
      <c r="O102" s="23">
        <v>1262.0999999999999</v>
      </c>
      <c r="P102" s="23">
        <v>18.45</v>
      </c>
      <c r="R102" s="23">
        <v>1422.3</v>
      </c>
      <c r="S102" s="36">
        <v>13.35</v>
      </c>
      <c r="T102" s="35">
        <v>367</v>
      </c>
      <c r="U102" s="35">
        <v>301</v>
      </c>
      <c r="V102" s="23">
        <f t="shared" si="1"/>
        <v>3.4892370572207083</v>
      </c>
      <c r="W102" s="23">
        <f t="shared" si="2"/>
        <v>4.7696013289036543</v>
      </c>
    </row>
    <row r="103" spans="3:23" ht="18.5" x14ac:dyDescent="0.35">
      <c r="C103" s="32" t="str">
        <f t="shared" si="3"/>
        <v>di</v>
      </c>
      <c r="D103" s="33">
        <v>43508</v>
      </c>
      <c r="E103" s="23">
        <v>2253.5</v>
      </c>
      <c r="F103" s="23">
        <v>1246.7</v>
      </c>
      <c r="G103" s="34"/>
      <c r="H103" s="35">
        <v>820</v>
      </c>
      <c r="I103" s="35">
        <v>451</v>
      </c>
      <c r="J103" s="23">
        <f t="shared" si="0"/>
        <v>2.748170731707317</v>
      </c>
      <c r="K103" s="23">
        <f t="shared" si="0"/>
        <v>2.7643015521064305</v>
      </c>
      <c r="L103" s="34"/>
      <c r="M103" s="32" t="str">
        <f t="shared" si="5"/>
        <v>ma</v>
      </c>
      <c r="N103" s="33">
        <v>44634</v>
      </c>
      <c r="O103" s="23"/>
      <c r="P103" s="23"/>
      <c r="R103" s="23"/>
      <c r="S103" s="36"/>
      <c r="T103" s="35"/>
      <c r="U103" s="35"/>
      <c r="V103" s="23" t="str">
        <f t="shared" si="1"/>
        <v/>
      </c>
      <c r="W103" s="23" t="str">
        <f t="shared" si="2"/>
        <v/>
      </c>
    </row>
    <row r="104" spans="3:23" ht="18.5" x14ac:dyDescent="0.35">
      <c r="C104" s="32" t="str">
        <f t="shared" si="3"/>
        <v>di</v>
      </c>
      <c r="D104" s="33">
        <v>43508</v>
      </c>
      <c r="E104" s="23"/>
      <c r="F104" s="23"/>
      <c r="G104" s="34"/>
      <c r="H104" s="35"/>
      <c r="I104" s="35"/>
      <c r="J104" s="23" t="str">
        <f t="shared" si="0"/>
        <v/>
      </c>
      <c r="K104" s="23" t="str">
        <f t="shared" si="0"/>
        <v/>
      </c>
      <c r="L104" s="34"/>
      <c r="M104" s="32" t="str">
        <f t="shared" si="5"/>
        <v>di</v>
      </c>
      <c r="N104" s="33">
        <v>44635</v>
      </c>
      <c r="O104" s="23">
        <v>1924.9</v>
      </c>
      <c r="P104" s="23">
        <v>13.65</v>
      </c>
      <c r="R104" s="23">
        <v>1301.75</v>
      </c>
      <c r="S104" s="36">
        <v>14.7</v>
      </c>
      <c r="T104" s="35">
        <v>560</v>
      </c>
      <c r="U104" s="35">
        <v>381</v>
      </c>
      <c r="V104" s="23">
        <f t="shared" si="1"/>
        <v>3.4616964285714289</v>
      </c>
      <c r="W104" s="23">
        <f t="shared" si="2"/>
        <v>3.4552493438320213</v>
      </c>
    </row>
    <row r="105" spans="3:23" ht="18.5" x14ac:dyDescent="0.35">
      <c r="C105" s="32" t="str">
        <f t="shared" si="3"/>
        <v>wo</v>
      </c>
      <c r="D105" s="33">
        <v>43509</v>
      </c>
      <c r="E105" s="23">
        <v>2023.6</v>
      </c>
      <c r="F105" s="23">
        <v>1395.4</v>
      </c>
      <c r="G105" s="34"/>
      <c r="H105" s="35">
        <v>698</v>
      </c>
      <c r="I105" s="35">
        <v>503</v>
      </c>
      <c r="J105" s="23">
        <f t="shared" si="0"/>
        <v>2.8991404011461315</v>
      </c>
      <c r="K105" s="23">
        <f t="shared" si="0"/>
        <v>2.774155069582505</v>
      </c>
      <c r="L105" s="34"/>
      <c r="M105" s="32" t="str">
        <f t="shared" si="5"/>
        <v>di</v>
      </c>
      <c r="N105" s="33">
        <v>44635</v>
      </c>
      <c r="O105" s="23"/>
      <c r="P105" s="23"/>
      <c r="R105" s="23"/>
      <c r="S105" s="36"/>
      <c r="T105" s="35"/>
      <c r="U105" s="35"/>
      <c r="V105" s="23" t="str">
        <f t="shared" si="1"/>
        <v/>
      </c>
      <c r="W105" s="23" t="str">
        <f t="shared" si="2"/>
        <v/>
      </c>
    </row>
    <row r="106" spans="3:23" ht="18.5" x14ac:dyDescent="0.35">
      <c r="C106" s="32" t="str">
        <f>IF(D106=0,"",TEXT(D106,"DDD"))</f>
        <v>wo</v>
      </c>
      <c r="D106" s="33">
        <v>43509</v>
      </c>
      <c r="E106" s="23"/>
      <c r="F106" s="23"/>
      <c r="G106" s="34"/>
      <c r="H106" s="35"/>
      <c r="I106" s="35"/>
      <c r="J106" s="23" t="str">
        <f t="shared" si="0"/>
        <v/>
      </c>
      <c r="K106" s="23" t="str">
        <f t="shared" si="0"/>
        <v/>
      </c>
      <c r="L106" s="34"/>
      <c r="M106" s="32" t="str">
        <f t="shared" si="5"/>
        <v>wo</v>
      </c>
      <c r="N106" s="33">
        <v>44636</v>
      </c>
      <c r="O106" s="23">
        <v>1465.9</v>
      </c>
      <c r="P106" s="23">
        <v>21.75</v>
      </c>
      <c r="R106" s="23">
        <v>1392.3</v>
      </c>
      <c r="S106" s="36">
        <v>15.3</v>
      </c>
      <c r="T106" s="35">
        <v>415</v>
      </c>
      <c r="U106" s="35">
        <v>388</v>
      </c>
      <c r="V106" s="23">
        <f t="shared" si="1"/>
        <v>3.584698795180723</v>
      </c>
      <c r="W106" s="23">
        <f t="shared" si="2"/>
        <v>3.6278350515463913</v>
      </c>
    </row>
    <row r="107" spans="3:23" ht="18.5" x14ac:dyDescent="0.35">
      <c r="C107" s="32" t="str">
        <f t="shared" ref="C107:C170" si="6">IF(D107=0,"",TEXT(D107,"DDD"))</f>
        <v>do</v>
      </c>
      <c r="D107" s="33">
        <v>43510</v>
      </c>
      <c r="E107" s="23">
        <v>2158.6999999999998</v>
      </c>
      <c r="F107" s="23">
        <v>1412.8</v>
      </c>
      <c r="G107" s="34"/>
      <c r="H107" s="35">
        <v>756</v>
      </c>
      <c r="I107" s="35">
        <v>517</v>
      </c>
      <c r="J107" s="23">
        <f t="shared" si="0"/>
        <v>2.8554232804232802</v>
      </c>
      <c r="K107" s="23">
        <f t="shared" si="0"/>
        <v>2.7326885880077367</v>
      </c>
      <c r="L107" s="34"/>
      <c r="M107" s="32" t="str">
        <f t="shared" si="5"/>
        <v>wo</v>
      </c>
      <c r="N107" s="33">
        <v>44636</v>
      </c>
      <c r="O107" s="23"/>
      <c r="P107" s="23"/>
      <c r="R107" s="23"/>
      <c r="S107" s="36"/>
      <c r="T107" s="35"/>
      <c r="U107" s="35"/>
      <c r="V107" s="23" t="str">
        <f t="shared" si="1"/>
        <v/>
      </c>
      <c r="W107" s="23" t="str">
        <f t="shared" si="2"/>
        <v/>
      </c>
    </row>
    <row r="108" spans="3:23" ht="18.5" x14ac:dyDescent="0.35">
      <c r="C108" s="32" t="str">
        <f t="shared" si="6"/>
        <v>do</v>
      </c>
      <c r="D108" s="33">
        <v>43510</v>
      </c>
      <c r="E108" s="23"/>
      <c r="F108" s="23"/>
      <c r="G108" s="34"/>
      <c r="H108" s="35"/>
      <c r="I108" s="35"/>
      <c r="J108" s="23" t="str">
        <f t="shared" si="0"/>
        <v/>
      </c>
      <c r="K108" s="23" t="str">
        <f t="shared" si="0"/>
        <v/>
      </c>
      <c r="L108" s="34"/>
      <c r="M108" s="32" t="str">
        <f t="shared" si="5"/>
        <v>do</v>
      </c>
      <c r="N108" s="33">
        <v>44637</v>
      </c>
      <c r="O108" s="23">
        <v>2167.3000000000002</v>
      </c>
      <c r="P108" s="23">
        <v>13.2</v>
      </c>
      <c r="R108" s="23">
        <v>1070.2</v>
      </c>
      <c r="S108" s="36">
        <v>11.1</v>
      </c>
      <c r="T108" s="35">
        <v>500</v>
      </c>
      <c r="U108" s="35">
        <v>331</v>
      </c>
      <c r="V108" s="23">
        <f t="shared" si="1"/>
        <v>4.3609999999999998</v>
      </c>
      <c r="W108" s="23">
        <f t="shared" si="2"/>
        <v>3.2667673716012082</v>
      </c>
    </row>
    <row r="109" spans="3:23" ht="18.5" x14ac:dyDescent="0.35">
      <c r="C109" s="32" t="str">
        <f t="shared" si="6"/>
        <v>vr</v>
      </c>
      <c r="D109" s="33">
        <v>43511</v>
      </c>
      <c r="E109" s="23">
        <v>1812.2</v>
      </c>
      <c r="F109" s="23">
        <v>1028.3</v>
      </c>
      <c r="G109" s="34"/>
      <c r="H109" s="35">
        <v>559</v>
      </c>
      <c r="I109" s="35">
        <v>368</v>
      </c>
      <c r="J109" s="23">
        <f t="shared" si="0"/>
        <v>3.2418604651162792</v>
      </c>
      <c r="K109" s="23">
        <f t="shared" si="0"/>
        <v>2.7942934782608693</v>
      </c>
      <c r="L109" s="34"/>
      <c r="M109" s="32" t="str">
        <f t="shared" si="5"/>
        <v>do</v>
      </c>
      <c r="N109" s="33">
        <v>44637</v>
      </c>
      <c r="O109" s="23"/>
      <c r="P109" s="23"/>
      <c r="R109" s="23"/>
      <c r="S109" s="36"/>
      <c r="T109" s="35"/>
      <c r="U109" s="35"/>
      <c r="V109" s="23" t="str">
        <f t="shared" si="1"/>
        <v/>
      </c>
      <c r="W109" s="23" t="str">
        <f t="shared" si="2"/>
        <v/>
      </c>
    </row>
    <row r="110" spans="3:23" ht="18.5" x14ac:dyDescent="0.35">
      <c r="C110" s="32" t="str">
        <f>IF(D110=0,"",TEXT(D110,"DDD"))</f>
        <v>vr</v>
      </c>
      <c r="D110" s="33">
        <v>43511</v>
      </c>
      <c r="E110" s="23"/>
      <c r="F110" s="23"/>
      <c r="G110" s="34"/>
      <c r="H110" s="35"/>
      <c r="I110" s="35"/>
      <c r="J110" s="23" t="str">
        <f t="shared" si="0"/>
        <v/>
      </c>
      <c r="K110" s="23" t="str">
        <f t="shared" si="0"/>
        <v/>
      </c>
      <c r="L110" s="34"/>
      <c r="M110" s="32" t="str">
        <f t="shared" si="5"/>
        <v>vr</v>
      </c>
      <c r="N110" s="33">
        <v>44638</v>
      </c>
      <c r="O110" s="23">
        <v>1488.5</v>
      </c>
      <c r="P110" s="23">
        <v>3.75</v>
      </c>
      <c r="R110" s="23">
        <v>0</v>
      </c>
      <c r="S110" s="36">
        <v>0</v>
      </c>
      <c r="T110" s="35">
        <v>415</v>
      </c>
      <c r="U110" s="35">
        <v>0</v>
      </c>
      <c r="V110" s="23">
        <f t="shared" si="1"/>
        <v>3.5957831325301206</v>
      </c>
      <c r="W110" s="23" t="str">
        <f t="shared" si="2"/>
        <v/>
      </c>
    </row>
    <row r="111" spans="3:23" ht="18.5" x14ac:dyDescent="0.35">
      <c r="C111" s="32" t="str">
        <f t="shared" si="6"/>
        <v>ma</v>
      </c>
      <c r="D111" s="33">
        <v>43514</v>
      </c>
      <c r="E111" s="23">
        <v>1929.9</v>
      </c>
      <c r="F111" s="23">
        <v>1704.7</v>
      </c>
      <c r="G111" s="34"/>
      <c r="H111" s="35">
        <v>642</v>
      </c>
      <c r="I111" s="35">
        <v>462</v>
      </c>
      <c r="J111" s="23">
        <f t="shared" si="0"/>
        <v>3.0060747663551401</v>
      </c>
      <c r="K111" s="23">
        <f t="shared" si="0"/>
        <v>3.6898268398268401</v>
      </c>
      <c r="L111" s="34"/>
      <c r="M111" s="32" t="str">
        <f t="shared" si="5"/>
        <v>vr</v>
      </c>
      <c r="N111" s="33">
        <v>44638</v>
      </c>
      <c r="O111" s="23"/>
      <c r="P111" s="23"/>
      <c r="R111" s="23"/>
      <c r="S111" s="36"/>
      <c r="T111" s="35"/>
      <c r="U111" s="35"/>
      <c r="V111" s="23" t="str">
        <f t="shared" si="1"/>
        <v/>
      </c>
      <c r="W111" s="23" t="str">
        <f t="shared" si="2"/>
        <v/>
      </c>
    </row>
    <row r="112" spans="3:23" ht="18.5" x14ac:dyDescent="0.35">
      <c r="C112" s="32" t="str">
        <f t="shared" si="6"/>
        <v>ma</v>
      </c>
      <c r="D112" s="33">
        <v>43514</v>
      </c>
      <c r="E112" s="23"/>
      <c r="F112" s="23"/>
      <c r="G112" s="34"/>
      <c r="H112" s="35"/>
      <c r="I112" s="35"/>
      <c r="J112" s="23" t="str">
        <f t="shared" si="0"/>
        <v/>
      </c>
      <c r="K112" s="23" t="str">
        <f t="shared" si="0"/>
        <v/>
      </c>
      <c r="L112" s="34"/>
      <c r="M112" s="32" t="str">
        <f t="shared" si="5"/>
        <v>ma</v>
      </c>
      <c r="N112" s="33">
        <v>44641</v>
      </c>
      <c r="O112" s="23">
        <v>1576.2</v>
      </c>
      <c r="P112" s="23">
        <v>23.1</v>
      </c>
      <c r="R112" s="23">
        <v>1240.5999999999999</v>
      </c>
      <c r="S112" s="36">
        <v>14.85</v>
      </c>
      <c r="T112" s="35">
        <v>440</v>
      </c>
      <c r="U112" s="35">
        <v>367</v>
      </c>
      <c r="V112" s="23">
        <f t="shared" si="1"/>
        <v>3.6347727272727273</v>
      </c>
      <c r="W112" s="23">
        <f t="shared" si="2"/>
        <v>3.4208446866485009</v>
      </c>
    </row>
    <row r="113" spans="3:23" ht="18.5" x14ac:dyDescent="0.35">
      <c r="C113" s="32" t="str">
        <f t="shared" si="6"/>
        <v>di</v>
      </c>
      <c r="D113" s="33">
        <v>43515</v>
      </c>
      <c r="E113" s="23">
        <v>2338.4</v>
      </c>
      <c r="F113" s="23">
        <v>1369.9</v>
      </c>
      <c r="G113" s="34"/>
      <c r="H113" s="35">
        <v>836</v>
      </c>
      <c r="I113" s="35">
        <v>424</v>
      </c>
      <c r="J113" s="23">
        <f t="shared" si="0"/>
        <v>2.7971291866028709</v>
      </c>
      <c r="K113" s="23">
        <f t="shared" si="0"/>
        <v>3.2308962264150947</v>
      </c>
      <c r="L113" s="34"/>
      <c r="M113" s="32" t="str">
        <f t="shared" si="5"/>
        <v>ma</v>
      </c>
      <c r="N113" s="33">
        <v>44641</v>
      </c>
      <c r="O113" s="23"/>
      <c r="P113" s="23"/>
      <c r="R113" s="23"/>
      <c r="S113" s="36"/>
      <c r="T113" s="35"/>
      <c r="U113" s="35"/>
      <c r="V113" s="23" t="str">
        <f t="shared" si="1"/>
        <v/>
      </c>
      <c r="W113" s="23" t="str">
        <f t="shared" si="2"/>
        <v/>
      </c>
    </row>
    <row r="114" spans="3:23" ht="18.5" x14ac:dyDescent="0.35">
      <c r="C114" s="32" t="str">
        <f t="shared" si="6"/>
        <v>di</v>
      </c>
      <c r="D114" s="33">
        <v>43515</v>
      </c>
      <c r="E114" s="23"/>
      <c r="F114" s="23"/>
      <c r="G114" s="34"/>
      <c r="H114" s="35"/>
      <c r="I114" s="35"/>
      <c r="J114" s="23" t="str">
        <f t="shared" ref="J114:K174" si="7">IF(E114=0,"",(E114/H114))</f>
        <v/>
      </c>
      <c r="K114" s="23" t="str">
        <f t="shared" si="7"/>
        <v/>
      </c>
      <c r="L114" s="34"/>
      <c r="M114" s="32" t="str">
        <f t="shared" si="5"/>
        <v>di</v>
      </c>
      <c r="N114" s="33">
        <v>44642</v>
      </c>
      <c r="O114" s="23">
        <v>1760.7</v>
      </c>
      <c r="P114" s="23">
        <v>26.4</v>
      </c>
      <c r="R114" s="23">
        <v>1262.55</v>
      </c>
      <c r="S114" s="36">
        <v>15.6</v>
      </c>
      <c r="T114" s="35">
        <v>516</v>
      </c>
      <c r="U114" s="35">
        <v>404</v>
      </c>
      <c r="V114" s="23">
        <f t="shared" si="1"/>
        <v>3.4633720930232559</v>
      </c>
      <c r="W114" s="23">
        <f t="shared" si="2"/>
        <v>3.1637376237623758</v>
      </c>
    </row>
    <row r="115" spans="3:23" ht="18.5" x14ac:dyDescent="0.35">
      <c r="C115" s="32" t="str">
        <f t="shared" si="6"/>
        <v>wo</v>
      </c>
      <c r="D115" s="33">
        <v>43516</v>
      </c>
      <c r="E115" s="23">
        <v>2810.15</v>
      </c>
      <c r="F115" s="23">
        <v>1408.9</v>
      </c>
      <c r="G115" s="34"/>
      <c r="H115" s="35">
        <v>726</v>
      </c>
      <c r="I115" s="35">
        <v>509</v>
      </c>
      <c r="J115" s="23">
        <f t="shared" si="7"/>
        <v>3.8707300275482095</v>
      </c>
      <c r="K115" s="23">
        <f t="shared" si="7"/>
        <v>2.7679764243614935</v>
      </c>
      <c r="L115" s="34"/>
      <c r="M115" s="32" t="str">
        <f t="shared" si="5"/>
        <v>di</v>
      </c>
      <c r="N115" s="33">
        <v>44642</v>
      </c>
      <c r="O115" s="23"/>
      <c r="P115" s="23"/>
      <c r="R115" s="23"/>
      <c r="S115" s="36"/>
      <c r="T115" s="35"/>
      <c r="U115" s="35"/>
      <c r="V115" s="23" t="str">
        <f t="shared" si="1"/>
        <v/>
      </c>
      <c r="W115" s="23" t="str">
        <f t="shared" si="2"/>
        <v/>
      </c>
    </row>
    <row r="116" spans="3:23" ht="18.5" x14ac:dyDescent="0.35">
      <c r="C116" s="32" t="str">
        <f t="shared" si="6"/>
        <v>wo</v>
      </c>
      <c r="D116" s="33">
        <v>43516</v>
      </c>
      <c r="E116" s="23"/>
      <c r="F116" s="23"/>
      <c r="G116" s="34"/>
      <c r="H116" s="35"/>
      <c r="I116" s="35"/>
      <c r="J116" s="23" t="str">
        <f t="shared" si="7"/>
        <v/>
      </c>
      <c r="K116" s="23" t="str">
        <f t="shared" si="7"/>
        <v/>
      </c>
      <c r="L116" s="34"/>
      <c r="M116" s="32" t="str">
        <f t="shared" si="5"/>
        <v>wo</v>
      </c>
      <c r="N116" s="33">
        <v>44643</v>
      </c>
      <c r="O116" s="23">
        <v>1574.9</v>
      </c>
      <c r="P116" s="23">
        <v>22.65</v>
      </c>
      <c r="R116" s="23">
        <v>1476.2</v>
      </c>
      <c r="S116" s="36">
        <v>16.2</v>
      </c>
      <c r="T116" s="35">
        <v>457</v>
      </c>
      <c r="U116" s="35">
        <v>398</v>
      </c>
      <c r="V116" s="23">
        <f t="shared" si="1"/>
        <v>3.4957330415754928</v>
      </c>
      <c r="W116" s="23">
        <f t="shared" si="2"/>
        <v>3.7497487437185932</v>
      </c>
    </row>
    <row r="117" spans="3:23" ht="18.5" x14ac:dyDescent="0.35">
      <c r="C117" s="32" t="str">
        <f t="shared" si="6"/>
        <v>do</v>
      </c>
      <c r="D117" s="33">
        <v>43517</v>
      </c>
      <c r="E117" s="23">
        <v>2479.4</v>
      </c>
      <c r="F117" s="23">
        <v>1688.1</v>
      </c>
      <c r="G117" s="34"/>
      <c r="H117" s="35">
        <v>793</v>
      </c>
      <c r="I117" s="35">
        <v>597</v>
      </c>
      <c r="J117" s="23">
        <f t="shared" si="7"/>
        <v>3.126607818411097</v>
      </c>
      <c r="K117" s="23">
        <f t="shared" si="7"/>
        <v>2.8276381909547736</v>
      </c>
      <c r="L117" s="34"/>
      <c r="M117" s="32" t="str">
        <f t="shared" si="5"/>
        <v>wo</v>
      </c>
      <c r="N117" s="33">
        <v>44643</v>
      </c>
      <c r="O117" s="23"/>
      <c r="P117" s="23"/>
      <c r="R117" s="23"/>
      <c r="S117" s="36"/>
      <c r="T117" s="35"/>
      <c r="U117" s="35"/>
      <c r="V117" s="23" t="str">
        <f t="shared" ref="V117:V180" si="8">IF(O117=0,"",(O117+P117)/T117)</f>
        <v/>
      </c>
      <c r="W117" s="23" t="str">
        <f t="shared" ref="W117:W180" si="9">IF(R117=0,"",(R117+S117)/U117)</f>
        <v/>
      </c>
    </row>
    <row r="118" spans="3:23" ht="18.5" x14ac:dyDescent="0.35">
      <c r="C118" s="32" t="str">
        <f t="shared" si="6"/>
        <v>do</v>
      </c>
      <c r="D118" s="33">
        <v>43517</v>
      </c>
      <c r="E118" s="23"/>
      <c r="F118" s="23"/>
      <c r="G118" s="34"/>
      <c r="H118" s="35"/>
      <c r="I118" s="35"/>
      <c r="J118" s="23" t="str">
        <f t="shared" si="7"/>
        <v/>
      </c>
      <c r="K118" s="23" t="str">
        <f t="shared" si="7"/>
        <v/>
      </c>
      <c r="L118" s="34"/>
      <c r="M118" s="32" t="str">
        <f t="shared" si="5"/>
        <v>do</v>
      </c>
      <c r="N118" s="33">
        <v>44644</v>
      </c>
      <c r="O118" s="23">
        <v>1540.1</v>
      </c>
      <c r="P118" s="23">
        <v>22.2</v>
      </c>
      <c r="R118" s="23">
        <v>736.45</v>
      </c>
      <c r="S118" s="36">
        <v>10.050000000000001</v>
      </c>
      <c r="T118" s="35">
        <v>460</v>
      </c>
      <c r="U118" s="35">
        <v>233</v>
      </c>
      <c r="V118" s="23">
        <f t="shared" si="8"/>
        <v>3.3963043478260868</v>
      </c>
      <c r="W118" s="23">
        <f t="shared" si="9"/>
        <v>3.203862660944206</v>
      </c>
    </row>
    <row r="119" spans="3:23" ht="18.5" x14ac:dyDescent="0.35">
      <c r="C119" s="32" t="str">
        <f t="shared" si="6"/>
        <v>vr</v>
      </c>
      <c r="D119" s="33">
        <v>43518</v>
      </c>
      <c r="E119" s="23">
        <v>2047.6</v>
      </c>
      <c r="F119" s="23">
        <v>1509.8</v>
      </c>
      <c r="G119" s="34"/>
      <c r="H119" s="35">
        <v>636</v>
      </c>
      <c r="I119" s="35">
        <v>440</v>
      </c>
      <c r="J119" s="23">
        <f t="shared" si="7"/>
        <v>3.2194968553459118</v>
      </c>
      <c r="K119" s="23">
        <f t="shared" si="7"/>
        <v>3.4313636363636362</v>
      </c>
      <c r="L119" s="34"/>
      <c r="M119" s="32" t="str">
        <f>IF(N119=0,"",TEXT(N119,"DDD"))</f>
        <v>do</v>
      </c>
      <c r="N119" s="33">
        <v>44644</v>
      </c>
      <c r="O119" s="23"/>
      <c r="P119" s="23"/>
      <c r="R119" s="23"/>
      <c r="S119" s="36"/>
      <c r="T119" s="35"/>
      <c r="U119" s="35"/>
      <c r="V119" s="23" t="str">
        <f t="shared" si="8"/>
        <v/>
      </c>
      <c r="W119" s="23" t="str">
        <f t="shared" si="9"/>
        <v/>
      </c>
    </row>
    <row r="120" spans="3:23" ht="18.5" x14ac:dyDescent="0.35">
      <c r="C120" s="32" t="str">
        <f t="shared" si="6"/>
        <v>vr</v>
      </c>
      <c r="D120" s="33">
        <v>43518</v>
      </c>
      <c r="E120" s="23"/>
      <c r="F120" s="23"/>
      <c r="G120" s="34"/>
      <c r="H120" s="35"/>
      <c r="I120" s="35"/>
      <c r="J120" s="23" t="str">
        <f t="shared" si="7"/>
        <v/>
      </c>
      <c r="K120" s="23" t="str">
        <f t="shared" si="7"/>
        <v/>
      </c>
      <c r="L120" s="34"/>
      <c r="M120" s="32" t="str">
        <f t="shared" si="5"/>
        <v>vr</v>
      </c>
      <c r="N120" s="33">
        <v>44645</v>
      </c>
      <c r="O120" s="23">
        <v>1395.1</v>
      </c>
      <c r="P120" s="23">
        <v>2.7</v>
      </c>
      <c r="R120" s="23">
        <v>0</v>
      </c>
      <c r="S120" s="36">
        <v>0</v>
      </c>
      <c r="T120" s="35">
        <v>378</v>
      </c>
      <c r="U120" s="35">
        <v>0</v>
      </c>
      <c r="V120" s="23">
        <f t="shared" si="8"/>
        <v>3.6978835978835978</v>
      </c>
      <c r="W120" s="23" t="str">
        <f t="shared" si="9"/>
        <v/>
      </c>
    </row>
    <row r="121" spans="3:23" ht="18.5" x14ac:dyDescent="0.35">
      <c r="C121" s="32" t="str">
        <f t="shared" si="6"/>
        <v>ma</v>
      </c>
      <c r="D121" s="33">
        <v>43521</v>
      </c>
      <c r="E121" s="23">
        <v>1630.2</v>
      </c>
      <c r="F121" s="23">
        <v>1377.3</v>
      </c>
      <c r="G121" s="34"/>
      <c r="H121" s="35">
        <v>554</v>
      </c>
      <c r="I121" s="35">
        <v>464</v>
      </c>
      <c r="J121" s="23">
        <f t="shared" si="7"/>
        <v>2.9425992779783394</v>
      </c>
      <c r="K121" s="23">
        <f t="shared" si="7"/>
        <v>2.9683189655172413</v>
      </c>
      <c r="L121" s="34"/>
      <c r="M121" s="32" t="str">
        <f t="shared" si="5"/>
        <v>vr</v>
      </c>
      <c r="N121" s="33">
        <v>44645</v>
      </c>
      <c r="O121" s="23"/>
      <c r="P121" s="23"/>
      <c r="R121" s="23"/>
      <c r="S121" s="36"/>
      <c r="T121" s="35"/>
      <c r="U121" s="35"/>
      <c r="V121" s="23" t="str">
        <f t="shared" si="8"/>
        <v/>
      </c>
      <c r="W121" s="23" t="str">
        <f t="shared" si="9"/>
        <v/>
      </c>
    </row>
    <row r="122" spans="3:23" ht="18.5" x14ac:dyDescent="0.35">
      <c r="C122" s="32" t="str">
        <f t="shared" si="6"/>
        <v>ma</v>
      </c>
      <c r="D122" s="33">
        <v>43521</v>
      </c>
      <c r="E122" s="23"/>
      <c r="F122" s="23"/>
      <c r="G122" s="34"/>
      <c r="H122" s="35"/>
      <c r="I122" s="35"/>
      <c r="J122" s="23" t="str">
        <f t="shared" si="7"/>
        <v/>
      </c>
      <c r="K122" s="23" t="str">
        <f t="shared" si="7"/>
        <v/>
      </c>
      <c r="L122" s="34"/>
      <c r="M122" s="32" t="str">
        <f>IF(N122=0,"",TEXT(N122,"DDD"))</f>
        <v>ma</v>
      </c>
      <c r="N122" s="33">
        <v>44648</v>
      </c>
      <c r="O122" s="23">
        <v>1624.6</v>
      </c>
      <c r="P122" s="23">
        <v>26.4</v>
      </c>
      <c r="R122" s="23">
        <v>1086.45</v>
      </c>
      <c r="S122" s="36">
        <v>11.7</v>
      </c>
      <c r="T122" s="35">
        <v>462</v>
      </c>
      <c r="U122" s="35">
        <v>308</v>
      </c>
      <c r="V122" s="23">
        <f t="shared" si="8"/>
        <v>3.5735930735930737</v>
      </c>
      <c r="W122" s="23">
        <f t="shared" si="9"/>
        <v>3.5654220779220784</v>
      </c>
    </row>
    <row r="123" spans="3:23" ht="18.5" x14ac:dyDescent="0.35">
      <c r="C123" s="32" t="str">
        <f t="shared" si="6"/>
        <v>di</v>
      </c>
      <c r="D123" s="33">
        <v>43522</v>
      </c>
      <c r="E123" s="23">
        <v>2377.3000000000002</v>
      </c>
      <c r="F123" s="23">
        <v>1379.6</v>
      </c>
      <c r="G123" s="34"/>
      <c r="H123" s="35">
        <v>771</v>
      </c>
      <c r="I123" s="35">
        <v>475</v>
      </c>
      <c r="J123" s="23">
        <f t="shared" si="7"/>
        <v>3.0833981841763944</v>
      </c>
      <c r="K123" s="23">
        <f t="shared" si="7"/>
        <v>2.9044210526315788</v>
      </c>
      <c r="L123" s="34"/>
      <c r="M123" s="32" t="str">
        <f t="shared" si="5"/>
        <v>ma</v>
      </c>
      <c r="N123" s="33">
        <v>44648</v>
      </c>
      <c r="O123" s="23"/>
      <c r="P123" s="23"/>
      <c r="R123" s="23"/>
      <c r="S123" s="36"/>
      <c r="T123" s="35"/>
      <c r="U123" s="35"/>
      <c r="V123" s="23" t="str">
        <f t="shared" si="8"/>
        <v/>
      </c>
      <c r="W123" s="23" t="str">
        <f t="shared" si="9"/>
        <v/>
      </c>
    </row>
    <row r="124" spans="3:23" ht="18.5" x14ac:dyDescent="0.35">
      <c r="C124" s="32" t="str">
        <f t="shared" si="6"/>
        <v>di</v>
      </c>
      <c r="D124" s="33">
        <v>43522</v>
      </c>
      <c r="E124" s="23"/>
      <c r="F124" s="23"/>
      <c r="G124" s="34"/>
      <c r="H124" s="35"/>
      <c r="I124" s="35"/>
      <c r="J124" s="23" t="str">
        <f t="shared" si="7"/>
        <v/>
      </c>
      <c r="K124" s="23" t="str">
        <f t="shared" si="7"/>
        <v/>
      </c>
      <c r="L124" s="34"/>
      <c r="M124" s="32" t="str">
        <f t="shared" si="5"/>
        <v>di</v>
      </c>
      <c r="N124" s="33">
        <v>44649</v>
      </c>
      <c r="O124" s="23">
        <v>1721.6</v>
      </c>
      <c r="P124" s="23">
        <v>29.1</v>
      </c>
      <c r="R124" s="23">
        <v>1066.25</v>
      </c>
      <c r="S124" s="36">
        <v>12.9</v>
      </c>
      <c r="T124" s="35">
        <v>500</v>
      </c>
      <c r="U124" s="35">
        <v>323</v>
      </c>
      <c r="V124" s="23">
        <f t="shared" si="8"/>
        <v>3.5013999999999998</v>
      </c>
      <c r="W124" s="23">
        <f t="shared" si="9"/>
        <v>3.3410216718266255</v>
      </c>
    </row>
    <row r="125" spans="3:23" ht="18.5" x14ac:dyDescent="0.35">
      <c r="C125" s="32" t="str">
        <f t="shared" si="6"/>
        <v>wo</v>
      </c>
      <c r="D125" s="33">
        <v>43523</v>
      </c>
      <c r="E125" s="23">
        <v>2130.8000000000002</v>
      </c>
      <c r="F125" s="23">
        <v>1322.5</v>
      </c>
      <c r="G125" s="34"/>
      <c r="H125" s="35">
        <v>639</v>
      </c>
      <c r="I125" s="35">
        <v>459</v>
      </c>
      <c r="J125" s="23">
        <f t="shared" si="7"/>
        <v>3.3345852895148673</v>
      </c>
      <c r="K125" s="23">
        <f t="shared" si="7"/>
        <v>2.8812636165577343</v>
      </c>
      <c r="L125" s="34"/>
      <c r="M125" s="32" t="str">
        <f t="shared" si="5"/>
        <v>di</v>
      </c>
      <c r="N125" s="33">
        <v>44649</v>
      </c>
      <c r="O125" s="23"/>
      <c r="P125" s="23"/>
      <c r="R125" s="23"/>
      <c r="S125" s="36"/>
      <c r="T125" s="35"/>
      <c r="U125" s="35"/>
      <c r="V125" s="23" t="str">
        <f t="shared" si="8"/>
        <v/>
      </c>
      <c r="W125" s="23" t="str">
        <f t="shared" si="9"/>
        <v/>
      </c>
    </row>
    <row r="126" spans="3:23" ht="18.5" x14ac:dyDescent="0.35">
      <c r="C126" s="32" t="str">
        <f t="shared" si="6"/>
        <v>wo</v>
      </c>
      <c r="D126" s="33">
        <v>43523</v>
      </c>
      <c r="E126" s="23"/>
      <c r="F126" s="23"/>
      <c r="G126" s="34"/>
      <c r="H126" s="35"/>
      <c r="I126" s="35"/>
      <c r="J126" s="23" t="str">
        <f t="shared" si="7"/>
        <v/>
      </c>
      <c r="K126" s="23" t="str">
        <f t="shared" si="7"/>
        <v/>
      </c>
      <c r="L126" s="34"/>
      <c r="M126" s="32" t="str">
        <f>IF(N126=0,"",TEXT(N126,"DDD"))</f>
        <v>wo</v>
      </c>
      <c r="N126" s="33">
        <v>44650</v>
      </c>
      <c r="O126" s="23">
        <v>1658</v>
      </c>
      <c r="P126" s="23">
        <v>-4.05</v>
      </c>
      <c r="R126" s="23">
        <v>1343.2</v>
      </c>
      <c r="S126" s="36">
        <v>14.7</v>
      </c>
      <c r="T126" s="35">
        <v>465</v>
      </c>
      <c r="U126" s="35">
        <v>371</v>
      </c>
      <c r="V126" s="23">
        <f t="shared" si="8"/>
        <v>3.5568817204301078</v>
      </c>
      <c r="W126" s="23">
        <f t="shared" si="9"/>
        <v>3.6601078167115904</v>
      </c>
    </row>
    <row r="127" spans="3:23" ht="18.5" x14ac:dyDescent="0.35">
      <c r="C127" s="32" t="str">
        <f t="shared" si="6"/>
        <v>do</v>
      </c>
      <c r="D127" s="33">
        <v>43524</v>
      </c>
      <c r="E127" s="23">
        <v>2015.7</v>
      </c>
      <c r="F127" s="23">
        <v>1543.3</v>
      </c>
      <c r="G127" s="34"/>
      <c r="H127" s="35">
        <v>699</v>
      </c>
      <c r="I127" s="35">
        <v>497</v>
      </c>
      <c r="J127" s="23">
        <f t="shared" si="7"/>
        <v>2.8836909871244636</v>
      </c>
      <c r="K127" s="23">
        <f t="shared" si="7"/>
        <v>3.1052313883299796</v>
      </c>
      <c r="L127" s="34"/>
      <c r="M127" s="32" t="str">
        <f t="shared" si="5"/>
        <v>wo</v>
      </c>
      <c r="N127" s="33">
        <v>44650</v>
      </c>
      <c r="O127" s="23"/>
      <c r="P127" s="23"/>
      <c r="R127" s="23"/>
      <c r="S127" s="36"/>
      <c r="T127" s="35"/>
      <c r="U127" s="35"/>
      <c r="V127" s="23" t="str">
        <f t="shared" si="8"/>
        <v/>
      </c>
      <c r="W127" s="23" t="str">
        <f t="shared" si="9"/>
        <v/>
      </c>
    </row>
    <row r="128" spans="3:23" ht="18.5" x14ac:dyDescent="0.35">
      <c r="C128" s="32" t="str">
        <f t="shared" si="6"/>
        <v>do</v>
      </c>
      <c r="D128" s="33">
        <v>43524</v>
      </c>
      <c r="E128" s="23"/>
      <c r="F128" s="23"/>
      <c r="G128" s="34"/>
      <c r="H128" s="35"/>
      <c r="I128" s="35"/>
      <c r="J128" s="23" t="str">
        <f t="shared" si="7"/>
        <v/>
      </c>
      <c r="K128" s="23" t="str">
        <f t="shared" si="7"/>
        <v/>
      </c>
      <c r="L128" s="34"/>
      <c r="M128" s="32" t="str">
        <f t="shared" si="5"/>
        <v>do</v>
      </c>
      <c r="N128" s="33">
        <v>44651</v>
      </c>
      <c r="O128" s="23">
        <v>2072.9</v>
      </c>
      <c r="P128" s="23">
        <v>25.5</v>
      </c>
      <c r="R128" s="23">
        <v>1491.05</v>
      </c>
      <c r="S128" s="36">
        <v>12.9</v>
      </c>
      <c r="T128" s="35">
        <v>585</v>
      </c>
      <c r="U128" s="35">
        <v>385</v>
      </c>
      <c r="V128" s="23">
        <f t="shared" si="8"/>
        <v>3.5870085470085473</v>
      </c>
      <c r="W128" s="23">
        <f t="shared" si="9"/>
        <v>3.9063636363636363</v>
      </c>
    </row>
    <row r="129" spans="3:23" ht="18.5" x14ac:dyDescent="0.35">
      <c r="C129" s="32" t="str">
        <f t="shared" si="6"/>
        <v>vr</v>
      </c>
      <c r="D129" s="33">
        <v>43525</v>
      </c>
      <c r="E129" s="23">
        <v>412.4</v>
      </c>
      <c r="F129" s="23">
        <v>211.7</v>
      </c>
      <c r="G129" s="34"/>
      <c r="H129" s="35">
        <v>149</v>
      </c>
      <c r="I129" s="35">
        <v>80</v>
      </c>
      <c r="J129" s="23">
        <f t="shared" si="7"/>
        <v>2.7677852348993288</v>
      </c>
      <c r="K129" s="23">
        <f t="shared" si="7"/>
        <v>2.6462499999999998</v>
      </c>
      <c r="L129" s="34"/>
      <c r="M129" s="32" t="str">
        <f t="shared" si="5"/>
        <v>do</v>
      </c>
      <c r="N129" s="33">
        <v>44651</v>
      </c>
      <c r="O129" s="23"/>
      <c r="P129" s="23"/>
      <c r="R129" s="23"/>
      <c r="S129" s="36"/>
      <c r="T129" s="35"/>
      <c r="U129" s="35"/>
      <c r="V129" s="23" t="str">
        <f t="shared" si="8"/>
        <v/>
      </c>
      <c r="W129" s="23" t="str">
        <f t="shared" si="9"/>
        <v/>
      </c>
    </row>
    <row r="130" spans="3:23" ht="18.5" x14ac:dyDescent="0.35">
      <c r="C130" s="32" t="str">
        <f t="shared" si="6"/>
        <v>vr</v>
      </c>
      <c r="D130" s="33">
        <v>43525</v>
      </c>
      <c r="E130" s="23"/>
      <c r="F130" s="23"/>
      <c r="G130" s="34"/>
      <c r="H130" s="35"/>
      <c r="I130" s="35"/>
      <c r="J130" s="23" t="str">
        <f t="shared" si="7"/>
        <v/>
      </c>
      <c r="K130" s="23" t="str">
        <f t="shared" si="7"/>
        <v/>
      </c>
      <c r="L130" s="34"/>
      <c r="M130" s="32" t="str">
        <f t="shared" si="5"/>
        <v>vr</v>
      </c>
      <c r="N130" s="33">
        <v>44652</v>
      </c>
      <c r="O130" s="23">
        <v>1912.3</v>
      </c>
      <c r="P130" s="23">
        <v>10.35</v>
      </c>
      <c r="R130" s="23">
        <v>0</v>
      </c>
      <c r="S130" s="36">
        <v>0</v>
      </c>
      <c r="T130" s="35">
        <v>523</v>
      </c>
      <c r="U130" s="35">
        <v>0</v>
      </c>
      <c r="V130" s="23">
        <f t="shared" si="8"/>
        <v>3.6761950286806879</v>
      </c>
      <c r="W130" s="23" t="str">
        <f t="shared" si="9"/>
        <v/>
      </c>
    </row>
    <row r="131" spans="3:23" ht="18.5" x14ac:dyDescent="0.35">
      <c r="C131" s="32" t="str">
        <f t="shared" si="6"/>
        <v>ma</v>
      </c>
      <c r="D131" s="33">
        <v>43535</v>
      </c>
      <c r="E131" s="23">
        <v>1853.9</v>
      </c>
      <c r="F131" s="23">
        <v>1270.3</v>
      </c>
      <c r="G131" s="34"/>
      <c r="H131" s="35">
        <v>604</v>
      </c>
      <c r="I131" s="35">
        <v>415</v>
      </c>
      <c r="J131" s="23">
        <f t="shared" si="7"/>
        <v>3.0693708609271524</v>
      </c>
      <c r="K131" s="23">
        <f t="shared" si="7"/>
        <v>3.0609638554216865</v>
      </c>
      <c r="L131" s="34"/>
      <c r="M131" s="32" t="str">
        <f t="shared" si="5"/>
        <v>vr</v>
      </c>
      <c r="N131" s="33">
        <v>44652</v>
      </c>
      <c r="O131" s="23"/>
      <c r="P131" s="23"/>
      <c r="R131" s="23"/>
      <c r="S131" s="36"/>
      <c r="T131" s="35"/>
      <c r="U131" s="35"/>
      <c r="V131" s="23" t="str">
        <f t="shared" si="8"/>
        <v/>
      </c>
      <c r="W131" s="23" t="str">
        <f t="shared" si="9"/>
        <v/>
      </c>
    </row>
    <row r="132" spans="3:23" ht="18.5" x14ac:dyDescent="0.35">
      <c r="C132" s="32" t="str">
        <f t="shared" si="6"/>
        <v>ma</v>
      </c>
      <c r="D132" s="33">
        <v>43535</v>
      </c>
      <c r="E132" s="23"/>
      <c r="F132" s="23"/>
      <c r="G132" s="34"/>
      <c r="H132" s="37"/>
      <c r="I132" s="37"/>
      <c r="J132" s="23" t="str">
        <f t="shared" si="7"/>
        <v/>
      </c>
      <c r="K132" s="23" t="str">
        <f t="shared" si="7"/>
        <v/>
      </c>
      <c r="L132" s="34"/>
      <c r="M132" s="32" t="str">
        <f t="shared" si="5"/>
        <v>ma</v>
      </c>
      <c r="N132" s="33">
        <v>44655</v>
      </c>
      <c r="O132" s="23">
        <v>1172.2</v>
      </c>
      <c r="P132" s="23">
        <v>5.0999999999999996</v>
      </c>
      <c r="R132" s="23">
        <v>975.65</v>
      </c>
      <c r="S132" s="36">
        <v>9.4499999999999993</v>
      </c>
      <c r="T132" s="35">
        <v>331</v>
      </c>
      <c r="U132" s="35">
        <v>281</v>
      </c>
      <c r="V132" s="23">
        <f t="shared" si="8"/>
        <v>3.556797583081571</v>
      </c>
      <c r="W132" s="23">
        <f t="shared" si="9"/>
        <v>3.5056939501779358</v>
      </c>
    </row>
    <row r="133" spans="3:23" ht="18.5" x14ac:dyDescent="0.35">
      <c r="C133" s="32" t="str">
        <f t="shared" si="6"/>
        <v>di</v>
      </c>
      <c r="D133" s="33">
        <v>43536</v>
      </c>
      <c r="E133" s="23">
        <v>2511.6999999999998</v>
      </c>
      <c r="F133" s="23">
        <v>1171.8</v>
      </c>
      <c r="G133" s="34"/>
      <c r="H133" s="35">
        <v>721</v>
      </c>
      <c r="I133" s="35">
        <v>439</v>
      </c>
      <c r="J133" s="23">
        <f t="shared" si="7"/>
        <v>3.4836338418862689</v>
      </c>
      <c r="K133" s="23">
        <f t="shared" si="7"/>
        <v>2.6692482915717539</v>
      </c>
      <c r="L133" s="34"/>
      <c r="M133" s="32" t="str">
        <f t="shared" si="5"/>
        <v>ma</v>
      </c>
      <c r="N133" s="33">
        <v>44655</v>
      </c>
      <c r="O133" s="23"/>
      <c r="P133" s="23"/>
      <c r="R133" s="23"/>
      <c r="S133" s="36"/>
      <c r="T133" s="35"/>
      <c r="U133" s="35"/>
      <c r="V133" s="23" t="str">
        <f t="shared" si="8"/>
        <v/>
      </c>
      <c r="W133" s="23" t="str">
        <f t="shared" si="9"/>
        <v/>
      </c>
    </row>
    <row r="134" spans="3:23" ht="18.5" x14ac:dyDescent="0.35">
      <c r="C134" s="32" t="str">
        <f t="shared" si="6"/>
        <v>di</v>
      </c>
      <c r="D134" s="33">
        <v>43536</v>
      </c>
      <c r="E134" s="23"/>
      <c r="F134" s="23"/>
      <c r="G134" s="34"/>
      <c r="H134" s="35"/>
      <c r="I134" s="35"/>
      <c r="J134" s="23" t="str">
        <f t="shared" si="7"/>
        <v/>
      </c>
      <c r="K134" s="23" t="str">
        <f t="shared" si="7"/>
        <v/>
      </c>
      <c r="L134" s="34"/>
      <c r="M134" s="32" t="str">
        <f t="shared" si="5"/>
        <v>di</v>
      </c>
      <c r="N134" s="33">
        <v>44656</v>
      </c>
      <c r="O134" s="23">
        <v>1713.6</v>
      </c>
      <c r="P134" s="23">
        <v>22.05</v>
      </c>
      <c r="R134" s="23">
        <v>1061.8499999999999</v>
      </c>
      <c r="S134" s="36">
        <v>9.9</v>
      </c>
      <c r="T134" s="35">
        <v>493</v>
      </c>
      <c r="U134" s="35">
        <v>314</v>
      </c>
      <c r="V134" s="23">
        <f t="shared" si="8"/>
        <v>3.5205882352941176</v>
      </c>
      <c r="W134" s="23">
        <f t="shared" si="9"/>
        <v>3.4132165605095541</v>
      </c>
    </row>
    <row r="135" spans="3:23" ht="18.5" x14ac:dyDescent="0.35">
      <c r="C135" s="32" t="str">
        <f t="shared" si="6"/>
        <v>wo</v>
      </c>
      <c r="D135" s="33">
        <v>43537</v>
      </c>
      <c r="E135" s="23">
        <v>2141.3000000000002</v>
      </c>
      <c r="F135" s="23">
        <v>1353.05</v>
      </c>
      <c r="G135" s="34"/>
      <c r="H135" s="35">
        <v>775</v>
      </c>
      <c r="I135" s="35">
        <v>438</v>
      </c>
      <c r="J135" s="23">
        <f t="shared" si="7"/>
        <v>2.7629677419354839</v>
      </c>
      <c r="K135" s="23">
        <f t="shared" si="7"/>
        <v>3.0891552511415523</v>
      </c>
      <c r="L135" s="34"/>
      <c r="M135" s="32" t="str">
        <f t="shared" si="5"/>
        <v>di</v>
      </c>
      <c r="N135" s="33">
        <v>44656</v>
      </c>
      <c r="O135" s="23"/>
      <c r="P135" s="23"/>
      <c r="R135" s="23"/>
      <c r="S135" s="36"/>
      <c r="T135" s="35"/>
      <c r="U135" s="35"/>
      <c r="V135" s="23" t="str">
        <f t="shared" si="8"/>
        <v/>
      </c>
      <c r="W135" s="23" t="str">
        <f t="shared" si="9"/>
        <v/>
      </c>
    </row>
    <row r="136" spans="3:23" ht="18.5" x14ac:dyDescent="0.35">
      <c r="C136" s="32" t="str">
        <f t="shared" si="6"/>
        <v>wo</v>
      </c>
      <c r="D136" s="33">
        <v>43537</v>
      </c>
      <c r="E136" s="23"/>
      <c r="F136" s="23"/>
      <c r="G136" s="34"/>
      <c r="H136" s="35"/>
      <c r="I136" s="35"/>
      <c r="J136" s="23" t="str">
        <f t="shared" si="7"/>
        <v/>
      </c>
      <c r="K136" s="23" t="str">
        <f t="shared" si="7"/>
        <v/>
      </c>
      <c r="L136" s="34"/>
      <c r="M136" s="32" t="str">
        <f t="shared" si="5"/>
        <v>wo</v>
      </c>
      <c r="N136" s="33">
        <v>44657</v>
      </c>
      <c r="O136" s="23">
        <v>1482.6</v>
      </c>
      <c r="P136" s="23">
        <v>19.2</v>
      </c>
      <c r="R136" s="23">
        <v>1134.8499999999999</v>
      </c>
      <c r="S136" s="36">
        <v>12.75</v>
      </c>
      <c r="T136" s="35">
        <v>349</v>
      </c>
      <c r="U136" s="35">
        <v>338</v>
      </c>
      <c r="V136" s="23">
        <f t="shared" si="8"/>
        <v>4.3031518624641834</v>
      </c>
      <c r="W136" s="23">
        <f t="shared" si="9"/>
        <v>3.3952662721893487</v>
      </c>
    </row>
    <row r="137" spans="3:23" ht="18.5" x14ac:dyDescent="0.35">
      <c r="C137" s="32" t="str">
        <f t="shared" si="6"/>
        <v>vr</v>
      </c>
      <c r="D137" s="33">
        <v>43539</v>
      </c>
      <c r="E137" s="23">
        <v>2139</v>
      </c>
      <c r="F137" s="23">
        <v>1297.2</v>
      </c>
      <c r="G137" s="34"/>
      <c r="H137" s="35">
        <v>671</v>
      </c>
      <c r="I137" s="35">
        <v>387</v>
      </c>
      <c r="J137" s="23">
        <f t="shared" si="7"/>
        <v>3.1877794336810732</v>
      </c>
      <c r="K137" s="23">
        <f t="shared" si="7"/>
        <v>3.3519379844961241</v>
      </c>
      <c r="L137" s="34"/>
      <c r="M137" s="32" t="str">
        <f t="shared" si="5"/>
        <v>wo</v>
      </c>
      <c r="N137" s="33">
        <v>44657</v>
      </c>
      <c r="O137" s="23"/>
      <c r="P137" s="23"/>
      <c r="R137" s="23"/>
      <c r="S137" s="36"/>
      <c r="T137" s="35"/>
      <c r="U137" s="35"/>
      <c r="V137" s="23" t="str">
        <f t="shared" si="8"/>
        <v/>
      </c>
      <c r="W137" s="23" t="str">
        <f t="shared" si="9"/>
        <v/>
      </c>
    </row>
    <row r="138" spans="3:23" ht="18.5" x14ac:dyDescent="0.35">
      <c r="C138" s="32" t="str">
        <f t="shared" si="6"/>
        <v>vr</v>
      </c>
      <c r="D138" s="33">
        <v>43539</v>
      </c>
      <c r="E138" s="23"/>
      <c r="F138" s="23"/>
      <c r="G138" s="34"/>
      <c r="H138" s="35"/>
      <c r="I138" s="35"/>
      <c r="J138" s="23" t="str">
        <f t="shared" si="7"/>
        <v/>
      </c>
      <c r="K138" s="23" t="str">
        <f t="shared" si="7"/>
        <v/>
      </c>
      <c r="L138" s="34"/>
      <c r="M138" s="32" t="str">
        <f t="shared" si="5"/>
        <v>do</v>
      </c>
      <c r="N138" s="33">
        <v>44658</v>
      </c>
      <c r="O138" s="23">
        <v>1764.3</v>
      </c>
      <c r="P138" s="23">
        <v>19.2</v>
      </c>
      <c r="R138" s="23">
        <v>1194.4000000000001</v>
      </c>
      <c r="S138" s="36">
        <v>11.85</v>
      </c>
      <c r="T138" s="35">
        <v>410</v>
      </c>
      <c r="U138" s="35">
        <v>333</v>
      </c>
      <c r="V138" s="23">
        <f t="shared" si="8"/>
        <v>4.3499999999999996</v>
      </c>
      <c r="W138" s="23">
        <f t="shared" si="9"/>
        <v>3.6223723723723724</v>
      </c>
    </row>
    <row r="139" spans="3:23" ht="18.5" x14ac:dyDescent="0.35">
      <c r="C139" s="32" t="str">
        <f t="shared" si="6"/>
        <v>ma</v>
      </c>
      <c r="D139" s="33">
        <v>43542</v>
      </c>
      <c r="E139" s="23">
        <v>1827.95</v>
      </c>
      <c r="F139" s="23">
        <v>1175.7</v>
      </c>
      <c r="G139" s="34"/>
      <c r="H139" s="35">
        <v>576</v>
      </c>
      <c r="I139" s="35">
        <v>410</v>
      </c>
      <c r="J139" s="23">
        <f t="shared" si="7"/>
        <v>3.1735243055555555</v>
      </c>
      <c r="K139" s="23">
        <f t="shared" si="7"/>
        <v>2.8675609756097562</v>
      </c>
      <c r="L139" s="34"/>
      <c r="M139" s="32" t="str">
        <f>IF(N139=0,"",TEXT(N139,"DDD"))</f>
        <v>do</v>
      </c>
      <c r="N139" s="33">
        <v>44658</v>
      </c>
      <c r="O139" s="23"/>
      <c r="P139" s="23"/>
      <c r="R139" s="23"/>
      <c r="S139" s="36"/>
      <c r="T139" s="35"/>
      <c r="U139" s="35"/>
      <c r="V139" s="23" t="str">
        <f t="shared" si="8"/>
        <v/>
      </c>
      <c r="W139" s="23" t="str">
        <f t="shared" si="9"/>
        <v/>
      </c>
    </row>
    <row r="140" spans="3:23" ht="18.5" x14ac:dyDescent="0.35">
      <c r="C140" s="32" t="str">
        <f t="shared" si="6"/>
        <v>ma</v>
      </c>
      <c r="D140" s="33">
        <v>43542</v>
      </c>
      <c r="E140" s="23"/>
      <c r="F140" s="23"/>
      <c r="G140" s="34"/>
      <c r="H140" s="35"/>
      <c r="I140" s="35"/>
      <c r="J140" s="23" t="str">
        <f t="shared" si="7"/>
        <v/>
      </c>
      <c r="K140" s="23" t="str">
        <f t="shared" si="7"/>
        <v/>
      </c>
      <c r="L140" s="34"/>
      <c r="M140" s="32" t="str">
        <f t="shared" si="5"/>
        <v>vr</v>
      </c>
      <c r="N140" s="33">
        <v>44659</v>
      </c>
      <c r="O140" s="23">
        <v>1267.5</v>
      </c>
      <c r="P140" s="23">
        <v>15.45</v>
      </c>
      <c r="R140" s="23">
        <v>0</v>
      </c>
      <c r="S140" s="36">
        <v>0</v>
      </c>
      <c r="T140" s="35">
        <v>336</v>
      </c>
      <c r="U140" s="35">
        <v>0</v>
      </c>
      <c r="V140" s="23">
        <f t="shared" si="8"/>
        <v>3.8183035714285714</v>
      </c>
      <c r="W140" s="23" t="str">
        <f t="shared" si="9"/>
        <v/>
      </c>
    </row>
    <row r="141" spans="3:23" ht="18.5" x14ac:dyDescent="0.35">
      <c r="C141" s="32" t="str">
        <f t="shared" si="6"/>
        <v>di</v>
      </c>
      <c r="D141" s="33">
        <v>43543</v>
      </c>
      <c r="E141" s="23">
        <v>2179.3000000000002</v>
      </c>
      <c r="F141" s="23">
        <v>1201.5999999999999</v>
      </c>
      <c r="G141" s="34"/>
      <c r="H141" s="35">
        <v>713</v>
      </c>
      <c r="I141" s="35">
        <v>411</v>
      </c>
      <c r="J141" s="23">
        <f t="shared" si="7"/>
        <v>3.0565217391304351</v>
      </c>
      <c r="K141" s="23">
        <f t="shared" si="7"/>
        <v>2.9236009732360095</v>
      </c>
      <c r="L141" s="34"/>
      <c r="M141" s="32" t="str">
        <f>IF(N141=0,"",TEXT(N141,"DDD"))</f>
        <v>vr</v>
      </c>
      <c r="N141" s="33">
        <v>44659</v>
      </c>
      <c r="O141" s="23"/>
      <c r="P141" s="23"/>
      <c r="R141" s="23"/>
      <c r="S141" s="36"/>
      <c r="T141" s="35"/>
      <c r="U141" s="35"/>
      <c r="V141" s="23" t="str">
        <f t="shared" si="8"/>
        <v/>
      </c>
      <c r="W141" s="23" t="str">
        <f t="shared" si="9"/>
        <v/>
      </c>
    </row>
    <row r="142" spans="3:23" ht="18.5" x14ac:dyDescent="0.35">
      <c r="C142" s="32" t="str">
        <f>IF(D142=0,"",TEXT(D142,"DDD"))</f>
        <v>di</v>
      </c>
      <c r="D142" s="33">
        <v>43543</v>
      </c>
      <c r="E142" s="23"/>
      <c r="F142" s="23"/>
      <c r="G142" s="34"/>
      <c r="H142" s="35"/>
      <c r="I142" s="35"/>
      <c r="J142" s="23" t="str">
        <f t="shared" si="7"/>
        <v/>
      </c>
      <c r="K142" s="23" t="str">
        <f t="shared" si="7"/>
        <v/>
      </c>
      <c r="L142" s="34"/>
      <c r="M142" s="32" t="str">
        <f t="shared" si="5"/>
        <v>ma</v>
      </c>
      <c r="N142" s="33">
        <v>44662</v>
      </c>
      <c r="O142" s="23">
        <v>758.9</v>
      </c>
      <c r="P142" s="23">
        <v>8.85</v>
      </c>
      <c r="R142" s="23">
        <v>984.95</v>
      </c>
      <c r="S142" s="36">
        <v>11.85</v>
      </c>
      <c r="T142" s="35">
        <v>219</v>
      </c>
      <c r="U142" s="35">
        <v>292</v>
      </c>
      <c r="V142" s="23">
        <f t="shared" si="8"/>
        <v>3.5057077625570776</v>
      </c>
      <c r="W142" s="23">
        <f t="shared" si="9"/>
        <v>3.4136986301369867</v>
      </c>
    </row>
    <row r="143" spans="3:23" ht="18.5" x14ac:dyDescent="0.35">
      <c r="C143" s="32" t="str">
        <f t="shared" si="6"/>
        <v>wo</v>
      </c>
      <c r="D143" s="33">
        <v>43544</v>
      </c>
      <c r="E143" s="23">
        <v>2007.2</v>
      </c>
      <c r="F143" s="23">
        <v>1295.9000000000001</v>
      </c>
      <c r="G143" s="34"/>
      <c r="H143" s="35">
        <v>669</v>
      </c>
      <c r="I143" s="35">
        <v>468</v>
      </c>
      <c r="J143" s="23">
        <f t="shared" si="7"/>
        <v>3.0002989536621825</v>
      </c>
      <c r="K143" s="23">
        <f t="shared" si="7"/>
        <v>2.7690170940170944</v>
      </c>
      <c r="L143" s="34"/>
      <c r="M143" s="32" t="str">
        <f t="shared" si="5"/>
        <v>ma</v>
      </c>
      <c r="N143" s="33">
        <v>44662</v>
      </c>
      <c r="O143" s="23"/>
      <c r="P143" s="23"/>
      <c r="R143" s="23"/>
      <c r="S143" s="36"/>
      <c r="T143" s="35"/>
      <c r="U143" s="35"/>
      <c r="V143" s="23" t="str">
        <f t="shared" si="8"/>
        <v/>
      </c>
      <c r="W143" s="23" t="str">
        <f t="shared" si="9"/>
        <v/>
      </c>
    </row>
    <row r="144" spans="3:23" ht="18.5" x14ac:dyDescent="0.35">
      <c r="C144" s="32" t="str">
        <f t="shared" si="6"/>
        <v>wo</v>
      </c>
      <c r="D144" s="33">
        <v>43544</v>
      </c>
      <c r="E144" s="23"/>
      <c r="F144" s="23"/>
      <c r="G144" s="34"/>
      <c r="H144" s="35"/>
      <c r="I144" s="35"/>
      <c r="J144" s="23" t="str">
        <f t="shared" si="7"/>
        <v/>
      </c>
      <c r="K144" s="23" t="str">
        <f t="shared" si="7"/>
        <v/>
      </c>
      <c r="L144" s="34"/>
      <c r="M144" s="32" t="str">
        <f t="shared" si="5"/>
        <v>di</v>
      </c>
      <c r="N144" s="33">
        <v>44663</v>
      </c>
      <c r="O144" s="23">
        <v>1295.2</v>
      </c>
      <c r="P144" s="23">
        <v>20.7</v>
      </c>
      <c r="R144" s="23">
        <v>965.45</v>
      </c>
      <c r="S144" s="36">
        <v>13.05</v>
      </c>
      <c r="T144" s="35">
        <v>381</v>
      </c>
      <c r="U144" s="35">
        <v>297</v>
      </c>
      <c r="V144" s="23">
        <f t="shared" si="8"/>
        <v>3.4538057742782153</v>
      </c>
      <c r="W144" s="23">
        <f t="shared" si="9"/>
        <v>3.2946127946127945</v>
      </c>
    </row>
    <row r="145" spans="3:23" ht="18.5" x14ac:dyDescent="0.35">
      <c r="C145" s="32" t="str">
        <f>IF(D145=0,"",TEXT(D145,"DDD"))</f>
        <v>do</v>
      </c>
      <c r="D145" s="33">
        <v>43545</v>
      </c>
      <c r="E145" s="23">
        <v>2284.6</v>
      </c>
      <c r="F145" s="23">
        <v>1563.5</v>
      </c>
      <c r="G145" s="34"/>
      <c r="H145" s="35">
        <v>745</v>
      </c>
      <c r="I145" s="35">
        <v>577</v>
      </c>
      <c r="J145" s="23">
        <f t="shared" si="7"/>
        <v>3.0665771812080536</v>
      </c>
      <c r="K145" s="23">
        <f t="shared" si="7"/>
        <v>2.7097053726169844</v>
      </c>
      <c r="L145" s="34"/>
      <c r="M145" s="32" t="str">
        <f t="shared" si="5"/>
        <v>di</v>
      </c>
      <c r="N145" s="33">
        <v>44663</v>
      </c>
      <c r="O145" s="23"/>
      <c r="P145" s="23"/>
      <c r="R145" s="23"/>
      <c r="S145" s="36"/>
      <c r="T145" s="35"/>
      <c r="U145" s="35"/>
      <c r="V145" s="23" t="str">
        <f t="shared" si="8"/>
        <v/>
      </c>
      <c r="W145" s="23" t="str">
        <f t="shared" si="9"/>
        <v/>
      </c>
    </row>
    <row r="146" spans="3:23" ht="18.5" x14ac:dyDescent="0.35">
      <c r="C146" s="32" t="str">
        <f t="shared" si="6"/>
        <v>do</v>
      </c>
      <c r="D146" s="33">
        <v>43545</v>
      </c>
      <c r="E146" s="23"/>
      <c r="F146" s="23"/>
      <c r="G146" s="34"/>
      <c r="H146" s="35"/>
      <c r="I146" s="35"/>
      <c r="J146" s="23" t="str">
        <f t="shared" si="7"/>
        <v/>
      </c>
      <c r="K146" s="23" t="str">
        <f t="shared" si="7"/>
        <v/>
      </c>
      <c r="L146" s="34"/>
      <c r="M146" s="32" t="str">
        <f t="shared" si="5"/>
        <v>wo</v>
      </c>
      <c r="N146" s="33">
        <v>44664</v>
      </c>
      <c r="O146" s="23">
        <v>1232.5</v>
      </c>
      <c r="P146" s="23">
        <v>1.2</v>
      </c>
      <c r="R146" s="23">
        <v>806.5</v>
      </c>
      <c r="S146" s="36">
        <v>10.8</v>
      </c>
      <c r="T146" s="35">
        <v>345</v>
      </c>
      <c r="U146" s="35">
        <v>254</v>
      </c>
      <c r="V146" s="23">
        <f t="shared" si="8"/>
        <v>3.5759420289855073</v>
      </c>
      <c r="W146" s="23">
        <f t="shared" si="9"/>
        <v>3.2177165354330706</v>
      </c>
    </row>
    <row r="147" spans="3:23" ht="18.5" x14ac:dyDescent="0.35">
      <c r="C147" s="32" t="str">
        <f t="shared" si="6"/>
        <v>vr</v>
      </c>
      <c r="D147" s="33">
        <v>43546</v>
      </c>
      <c r="E147" s="23">
        <v>2118.75</v>
      </c>
      <c r="F147" s="23">
        <v>1265.9000000000001</v>
      </c>
      <c r="G147" s="34"/>
      <c r="H147" s="35">
        <v>563</v>
      </c>
      <c r="I147" s="35">
        <v>392</v>
      </c>
      <c r="J147" s="23">
        <f t="shared" si="7"/>
        <v>3.7633214920071048</v>
      </c>
      <c r="K147" s="23">
        <f t="shared" si="7"/>
        <v>3.2293367346938777</v>
      </c>
      <c r="L147" s="34"/>
      <c r="M147" s="32" t="str">
        <f t="shared" si="5"/>
        <v>wo</v>
      </c>
      <c r="N147" s="33">
        <v>44664</v>
      </c>
      <c r="O147" s="23"/>
      <c r="P147" s="23"/>
      <c r="R147" s="23"/>
      <c r="S147" s="36"/>
      <c r="T147" s="35"/>
      <c r="U147" s="35"/>
      <c r="V147" s="23" t="str">
        <f t="shared" si="8"/>
        <v/>
      </c>
      <c r="W147" s="23" t="str">
        <f t="shared" si="9"/>
        <v/>
      </c>
    </row>
    <row r="148" spans="3:23" ht="18.5" x14ac:dyDescent="0.35">
      <c r="C148" s="32" t="str">
        <f t="shared" si="6"/>
        <v>vr</v>
      </c>
      <c r="D148" s="33">
        <v>43546</v>
      </c>
      <c r="E148" s="23"/>
      <c r="F148" s="23"/>
      <c r="G148" s="34"/>
      <c r="H148" s="35"/>
      <c r="I148" s="35"/>
      <c r="J148" s="23" t="str">
        <f t="shared" si="7"/>
        <v/>
      </c>
      <c r="K148" s="23" t="str">
        <f t="shared" si="7"/>
        <v/>
      </c>
      <c r="L148" s="34"/>
      <c r="M148" s="32" t="str">
        <f t="shared" si="5"/>
        <v>do</v>
      </c>
      <c r="N148" s="33">
        <v>44665</v>
      </c>
      <c r="O148" s="23">
        <v>1060.0999999999999</v>
      </c>
      <c r="P148" s="23">
        <v>15.75</v>
      </c>
      <c r="R148" s="23">
        <v>637.4</v>
      </c>
      <c r="S148" s="36">
        <v>7.95</v>
      </c>
      <c r="T148" s="35">
        <v>285</v>
      </c>
      <c r="U148" s="35">
        <v>201</v>
      </c>
      <c r="V148" s="23">
        <f t="shared" si="8"/>
        <v>3.7749122807017539</v>
      </c>
      <c r="W148" s="23">
        <f t="shared" si="9"/>
        <v>3.2106965174129356</v>
      </c>
    </row>
    <row r="149" spans="3:23" ht="18.5" x14ac:dyDescent="0.35">
      <c r="C149" s="32" t="str">
        <f>IF(D149=0,"",TEXT(D149,"DDD"))</f>
        <v>ma</v>
      </c>
      <c r="D149" s="33">
        <v>43549</v>
      </c>
      <c r="E149" s="23">
        <v>1883.9</v>
      </c>
      <c r="F149" s="23">
        <v>1549.6</v>
      </c>
      <c r="G149" s="34"/>
      <c r="H149" s="35">
        <v>617</v>
      </c>
      <c r="I149" s="35">
        <v>540</v>
      </c>
      <c r="J149" s="23">
        <f t="shared" si="7"/>
        <v>3.0533225283630472</v>
      </c>
      <c r="K149" s="23">
        <f t="shared" si="7"/>
        <v>2.8696296296296295</v>
      </c>
      <c r="L149" s="34"/>
      <c r="M149" s="32" t="str">
        <f t="shared" si="5"/>
        <v>do</v>
      </c>
      <c r="N149" s="33">
        <v>44665</v>
      </c>
      <c r="O149" s="23"/>
      <c r="P149" s="23"/>
      <c r="R149" s="23"/>
      <c r="S149" s="36"/>
      <c r="T149" s="35"/>
      <c r="U149" s="35"/>
      <c r="V149" s="23" t="str">
        <f t="shared" si="8"/>
        <v/>
      </c>
      <c r="W149" s="23" t="str">
        <f t="shared" si="9"/>
        <v/>
      </c>
    </row>
    <row r="150" spans="3:23" ht="18.5" x14ac:dyDescent="0.35">
      <c r="C150" s="32" t="str">
        <f t="shared" si="6"/>
        <v>ma</v>
      </c>
      <c r="D150" s="33">
        <v>43549</v>
      </c>
      <c r="E150" s="23"/>
      <c r="F150" s="23"/>
      <c r="G150" s="34"/>
      <c r="H150" s="35"/>
      <c r="I150" s="35"/>
      <c r="J150" s="23" t="str">
        <f t="shared" si="7"/>
        <v/>
      </c>
      <c r="K150" s="23" t="str">
        <f t="shared" si="7"/>
        <v/>
      </c>
      <c r="L150" s="34"/>
      <c r="M150" s="32" t="str">
        <f t="shared" si="5"/>
        <v>di</v>
      </c>
      <c r="N150" s="33">
        <v>44670</v>
      </c>
      <c r="O150" s="23">
        <v>1325.2</v>
      </c>
      <c r="P150" s="23">
        <v>17.55</v>
      </c>
      <c r="R150" s="23">
        <v>1083.8</v>
      </c>
      <c r="S150" s="36">
        <v>13.95</v>
      </c>
      <c r="T150" s="35">
        <v>377</v>
      </c>
      <c r="U150" s="35">
        <v>332</v>
      </c>
      <c r="V150" s="23">
        <f t="shared" si="8"/>
        <v>3.5616710875331563</v>
      </c>
      <c r="W150" s="23">
        <f t="shared" si="9"/>
        <v>3.3064759036144578</v>
      </c>
    </row>
    <row r="151" spans="3:23" ht="18.5" x14ac:dyDescent="0.35">
      <c r="C151" s="32" t="str">
        <f t="shared" si="6"/>
        <v>di</v>
      </c>
      <c r="D151" s="33">
        <v>43550</v>
      </c>
      <c r="E151" s="23">
        <v>2488.3000000000002</v>
      </c>
      <c r="F151" s="23">
        <v>1368.7</v>
      </c>
      <c r="G151" s="34"/>
      <c r="H151" s="35">
        <v>788</v>
      </c>
      <c r="I151" s="35">
        <v>499</v>
      </c>
      <c r="J151" s="23">
        <f t="shared" si="7"/>
        <v>3.1577411167512692</v>
      </c>
      <c r="K151" s="23">
        <f t="shared" si="7"/>
        <v>2.7428857715430861</v>
      </c>
      <c r="L151" s="34"/>
      <c r="M151" s="32" t="str">
        <f t="shared" si="5"/>
        <v>di</v>
      </c>
      <c r="N151" s="33">
        <v>44670</v>
      </c>
      <c r="O151" s="23"/>
      <c r="P151" s="23"/>
      <c r="R151" s="23"/>
      <c r="S151" s="36"/>
      <c r="T151" s="35"/>
      <c r="U151" s="35"/>
      <c r="V151" s="23" t="str">
        <f t="shared" si="8"/>
        <v/>
      </c>
      <c r="W151" s="23" t="str">
        <f t="shared" si="9"/>
        <v/>
      </c>
    </row>
    <row r="152" spans="3:23" ht="18.5" x14ac:dyDescent="0.35">
      <c r="C152" s="32" t="str">
        <f t="shared" si="6"/>
        <v>di</v>
      </c>
      <c r="D152" s="33">
        <v>43550</v>
      </c>
      <c r="E152" s="23"/>
      <c r="F152" s="23"/>
      <c r="G152" s="34"/>
      <c r="H152" s="35"/>
      <c r="I152" s="35"/>
      <c r="J152" s="23" t="str">
        <f t="shared" si="7"/>
        <v/>
      </c>
      <c r="K152" s="23" t="str">
        <f t="shared" si="7"/>
        <v/>
      </c>
      <c r="L152" s="34"/>
      <c r="M152" s="32" t="str">
        <f t="shared" si="5"/>
        <v>wo</v>
      </c>
      <c r="N152" s="33">
        <v>44671</v>
      </c>
      <c r="O152" s="23">
        <v>1059.4000000000001</v>
      </c>
      <c r="P152" s="23">
        <v>16.350000000000001</v>
      </c>
      <c r="R152" s="23">
        <v>1271.5999999999999</v>
      </c>
      <c r="S152" s="36">
        <v>14.55</v>
      </c>
      <c r="T152" s="35">
        <v>308</v>
      </c>
      <c r="U152" s="35">
        <v>386</v>
      </c>
      <c r="V152" s="23">
        <f t="shared" si="8"/>
        <v>3.4926948051948052</v>
      </c>
      <c r="W152" s="23">
        <f t="shared" si="9"/>
        <v>3.3319948186528494</v>
      </c>
    </row>
    <row r="153" spans="3:23" ht="18.5" x14ac:dyDescent="0.35">
      <c r="C153" s="32" t="str">
        <f t="shared" si="6"/>
        <v>wo</v>
      </c>
      <c r="D153" s="33">
        <v>43551</v>
      </c>
      <c r="E153" s="23">
        <v>2260.5</v>
      </c>
      <c r="F153" s="23">
        <v>1220.55</v>
      </c>
      <c r="G153" s="34"/>
      <c r="H153" s="35">
        <v>749</v>
      </c>
      <c r="I153" s="35">
        <v>402</v>
      </c>
      <c r="J153" s="23">
        <f t="shared" si="7"/>
        <v>3.0180240320427236</v>
      </c>
      <c r="K153" s="23">
        <f t="shared" si="7"/>
        <v>3.0361940298507459</v>
      </c>
      <c r="L153" s="34"/>
      <c r="M153" s="32" t="str">
        <f t="shared" si="5"/>
        <v>wo</v>
      </c>
      <c r="N153" s="33">
        <v>44671</v>
      </c>
      <c r="O153" s="23"/>
      <c r="P153" s="23"/>
      <c r="R153" s="23"/>
      <c r="S153" s="36"/>
      <c r="T153" s="35"/>
      <c r="U153" s="35"/>
      <c r="V153" s="23" t="str">
        <f t="shared" si="8"/>
        <v/>
      </c>
      <c r="W153" s="23" t="str">
        <f t="shared" si="9"/>
        <v/>
      </c>
    </row>
    <row r="154" spans="3:23" ht="18.5" x14ac:dyDescent="0.35">
      <c r="C154" s="32" t="str">
        <f t="shared" si="6"/>
        <v>wo</v>
      </c>
      <c r="D154" s="33">
        <v>43551</v>
      </c>
      <c r="E154" s="23"/>
      <c r="F154" s="23"/>
      <c r="G154" s="34"/>
      <c r="H154" s="35"/>
      <c r="I154" s="35"/>
      <c r="J154" s="23" t="str">
        <f t="shared" si="7"/>
        <v/>
      </c>
      <c r="K154" s="23" t="str">
        <f t="shared" si="7"/>
        <v/>
      </c>
      <c r="L154" s="34"/>
      <c r="M154" s="32" t="str">
        <f t="shared" si="5"/>
        <v>do</v>
      </c>
      <c r="N154" s="33">
        <v>44672</v>
      </c>
      <c r="O154" s="23">
        <v>1212.5999999999999</v>
      </c>
      <c r="P154" s="23">
        <v>14.4</v>
      </c>
      <c r="R154" s="23">
        <v>1146.5</v>
      </c>
      <c r="S154" s="36">
        <v>10.050000000000001</v>
      </c>
      <c r="T154" s="35">
        <v>345</v>
      </c>
      <c r="U154" s="35">
        <v>313</v>
      </c>
      <c r="V154" s="23">
        <f t="shared" si="8"/>
        <v>3.5565217391304347</v>
      </c>
      <c r="W154" s="23">
        <f t="shared" si="9"/>
        <v>3.6950479233226834</v>
      </c>
    </row>
    <row r="155" spans="3:23" ht="18.5" x14ac:dyDescent="0.35">
      <c r="C155" s="32" t="str">
        <f t="shared" si="6"/>
        <v>do</v>
      </c>
      <c r="D155" s="33">
        <v>43552</v>
      </c>
      <c r="E155" s="23">
        <v>2290.8000000000002</v>
      </c>
      <c r="F155" s="23">
        <v>1495.1</v>
      </c>
      <c r="G155" s="34"/>
      <c r="H155" s="35">
        <v>792</v>
      </c>
      <c r="I155" s="35">
        <v>514</v>
      </c>
      <c r="J155" s="23">
        <f t="shared" si="7"/>
        <v>2.8924242424242426</v>
      </c>
      <c r="K155" s="23">
        <f t="shared" si="7"/>
        <v>2.9087548638132295</v>
      </c>
      <c r="L155" s="34"/>
      <c r="M155" s="32" t="str">
        <f t="shared" si="5"/>
        <v>do</v>
      </c>
      <c r="N155" s="33">
        <v>44672</v>
      </c>
      <c r="O155" s="23"/>
      <c r="P155" s="23"/>
      <c r="R155" s="23"/>
      <c r="S155" s="36"/>
      <c r="T155" s="35"/>
      <c r="U155" s="35"/>
      <c r="V155" s="23" t="str">
        <f t="shared" si="8"/>
        <v/>
      </c>
      <c r="W155" s="23" t="str">
        <f t="shared" si="9"/>
        <v/>
      </c>
    </row>
    <row r="156" spans="3:23" ht="18.5" x14ac:dyDescent="0.35">
      <c r="C156" s="32" t="str">
        <f>IF(D156=0,"",TEXT(D156,"DDD"))</f>
        <v>do</v>
      </c>
      <c r="D156" s="33">
        <v>43552</v>
      </c>
      <c r="E156" s="38"/>
      <c r="F156" s="23"/>
      <c r="G156" s="34"/>
      <c r="H156" s="35"/>
      <c r="I156" s="35"/>
      <c r="J156" s="23" t="str">
        <f t="shared" si="7"/>
        <v/>
      </c>
      <c r="K156" s="23" t="str">
        <f t="shared" si="7"/>
        <v/>
      </c>
      <c r="L156" s="34"/>
      <c r="M156" s="32" t="str">
        <f t="shared" si="5"/>
        <v>vr</v>
      </c>
      <c r="N156" s="33">
        <v>44673</v>
      </c>
      <c r="O156" s="23">
        <v>1213.5999999999999</v>
      </c>
      <c r="P156" s="23">
        <v>15.6</v>
      </c>
      <c r="R156" s="23">
        <v>0</v>
      </c>
      <c r="S156" s="36">
        <v>0</v>
      </c>
      <c r="T156" s="35">
        <v>319</v>
      </c>
      <c r="U156" s="35">
        <v>0</v>
      </c>
      <c r="V156" s="23">
        <f t="shared" si="8"/>
        <v>3.8532915360501563</v>
      </c>
      <c r="W156" s="23" t="str">
        <f t="shared" si="9"/>
        <v/>
      </c>
    </row>
    <row r="157" spans="3:23" ht="18.5" x14ac:dyDescent="0.35">
      <c r="C157" s="32" t="str">
        <f t="shared" si="6"/>
        <v>vr</v>
      </c>
      <c r="D157" s="33">
        <v>43553</v>
      </c>
      <c r="E157" s="23">
        <v>2306.25</v>
      </c>
      <c r="F157" s="23">
        <v>1302.6500000000001</v>
      </c>
      <c r="G157" s="34"/>
      <c r="H157" s="35">
        <v>613</v>
      </c>
      <c r="I157" s="35">
        <v>355</v>
      </c>
      <c r="J157" s="23">
        <f t="shared" si="7"/>
        <v>3.7622349102773245</v>
      </c>
      <c r="K157" s="23">
        <f t="shared" si="7"/>
        <v>3.6694366197183101</v>
      </c>
      <c r="L157" s="34"/>
      <c r="M157" s="32" t="str">
        <f>IF(N157=0,"",TEXT(N157,"DDD"))</f>
        <v>vr</v>
      </c>
      <c r="N157" s="33">
        <v>44673</v>
      </c>
      <c r="O157" s="23"/>
      <c r="P157" s="23"/>
      <c r="R157" s="23"/>
      <c r="S157" s="36"/>
      <c r="T157" s="35"/>
      <c r="U157" s="35"/>
      <c r="V157" s="23" t="str">
        <f t="shared" si="8"/>
        <v/>
      </c>
      <c r="W157" s="23" t="str">
        <f t="shared" si="9"/>
        <v/>
      </c>
    </row>
    <row r="158" spans="3:23" ht="18.5" x14ac:dyDescent="0.35">
      <c r="C158" s="32" t="str">
        <f t="shared" si="6"/>
        <v>vr</v>
      </c>
      <c r="D158" s="33">
        <v>43553</v>
      </c>
      <c r="E158" s="23"/>
      <c r="F158" s="23"/>
      <c r="G158" s="34"/>
      <c r="H158" s="35"/>
      <c r="I158" s="35"/>
      <c r="J158" s="23" t="str">
        <f t="shared" si="7"/>
        <v/>
      </c>
      <c r="K158" s="23" t="str">
        <f t="shared" si="7"/>
        <v/>
      </c>
      <c r="L158" s="34"/>
      <c r="M158" s="32" t="str">
        <f t="shared" si="5"/>
        <v>ma</v>
      </c>
      <c r="N158" s="33">
        <v>44690</v>
      </c>
      <c r="O158" s="23">
        <v>1103.25</v>
      </c>
      <c r="P158" s="23">
        <v>18.75</v>
      </c>
      <c r="R158" s="23">
        <v>1189.95</v>
      </c>
      <c r="S158" s="36">
        <v>14.25</v>
      </c>
      <c r="T158" s="35">
        <v>304</v>
      </c>
      <c r="U158" s="35">
        <v>296</v>
      </c>
      <c r="V158" s="23">
        <f t="shared" si="8"/>
        <v>3.6907894736842106</v>
      </c>
      <c r="W158" s="23">
        <f t="shared" si="9"/>
        <v>4.0682432432432432</v>
      </c>
    </row>
    <row r="159" spans="3:23" ht="18.5" x14ac:dyDescent="0.35">
      <c r="C159" s="32" t="str">
        <f t="shared" si="6"/>
        <v>ma</v>
      </c>
      <c r="D159" s="33">
        <v>43556</v>
      </c>
      <c r="E159" s="23">
        <v>1743.5</v>
      </c>
      <c r="F159" s="23">
        <v>1292.5</v>
      </c>
      <c r="G159" s="34"/>
      <c r="H159" s="35">
        <v>579</v>
      </c>
      <c r="I159" s="35">
        <v>457</v>
      </c>
      <c r="J159" s="23">
        <f t="shared" si="7"/>
        <v>3.0112262521588948</v>
      </c>
      <c r="K159" s="23">
        <f t="shared" si="7"/>
        <v>2.8282275711159737</v>
      </c>
      <c r="L159" s="34"/>
      <c r="M159" s="32" t="str">
        <f t="shared" si="5"/>
        <v>ma</v>
      </c>
      <c r="N159" s="33">
        <v>44690</v>
      </c>
      <c r="O159" s="23"/>
      <c r="P159" s="23"/>
      <c r="R159" s="23"/>
      <c r="S159" s="36"/>
      <c r="T159" s="35"/>
      <c r="U159" s="35"/>
      <c r="V159" s="23" t="str">
        <f t="shared" si="8"/>
        <v/>
      </c>
      <c r="W159" s="23" t="str">
        <f t="shared" si="9"/>
        <v/>
      </c>
    </row>
    <row r="160" spans="3:23" ht="18.5" x14ac:dyDescent="0.35">
      <c r="C160" s="32" t="str">
        <f t="shared" si="6"/>
        <v>ma</v>
      </c>
      <c r="D160" s="33">
        <v>43556</v>
      </c>
      <c r="E160" s="23"/>
      <c r="F160" s="23"/>
      <c r="G160" s="34"/>
      <c r="H160" s="35"/>
      <c r="I160" s="35"/>
      <c r="J160" s="23" t="str">
        <f t="shared" si="7"/>
        <v/>
      </c>
      <c r="K160" s="23" t="str">
        <f t="shared" si="7"/>
        <v/>
      </c>
      <c r="L160" s="34"/>
      <c r="M160" s="32" t="str">
        <f t="shared" si="5"/>
        <v>di</v>
      </c>
      <c r="N160" s="33">
        <v>44691</v>
      </c>
      <c r="O160" s="23">
        <v>1412.4</v>
      </c>
      <c r="P160" s="23">
        <v>24.3</v>
      </c>
      <c r="R160" s="23">
        <v>1115.2</v>
      </c>
      <c r="S160" s="36">
        <v>11.4</v>
      </c>
      <c r="T160" s="35">
        <v>371</v>
      </c>
      <c r="U160" s="35">
        <v>299</v>
      </c>
      <c r="V160" s="23">
        <f t="shared" si="8"/>
        <v>3.8725067385444745</v>
      </c>
      <c r="W160" s="23">
        <f t="shared" si="9"/>
        <v>3.7678929765886293</v>
      </c>
    </row>
    <row r="161" spans="3:23" ht="18.5" x14ac:dyDescent="0.35">
      <c r="C161" s="32" t="str">
        <f t="shared" si="6"/>
        <v>di</v>
      </c>
      <c r="D161" s="33">
        <v>43557</v>
      </c>
      <c r="E161" s="23">
        <v>2482.1</v>
      </c>
      <c r="F161" s="23">
        <v>1259.05</v>
      </c>
      <c r="G161" s="34"/>
      <c r="H161" s="35">
        <v>824</v>
      </c>
      <c r="I161" s="35">
        <v>434</v>
      </c>
      <c r="J161" s="23">
        <f t="shared" si="7"/>
        <v>3.0122572815533979</v>
      </c>
      <c r="K161" s="23">
        <f t="shared" si="7"/>
        <v>2.9010368663594468</v>
      </c>
      <c r="L161" s="34"/>
      <c r="M161" s="32" t="str">
        <f t="shared" si="5"/>
        <v>di</v>
      </c>
      <c r="N161" s="33">
        <v>44691</v>
      </c>
      <c r="O161" s="23"/>
      <c r="P161" s="23"/>
      <c r="R161" s="23"/>
      <c r="S161" s="36"/>
      <c r="T161" s="35"/>
      <c r="U161" s="35"/>
      <c r="V161" s="23" t="str">
        <f t="shared" si="8"/>
        <v/>
      </c>
      <c r="W161" s="23" t="str">
        <f t="shared" si="9"/>
        <v/>
      </c>
    </row>
    <row r="162" spans="3:23" ht="18.5" x14ac:dyDescent="0.35">
      <c r="C162" s="32" t="str">
        <f t="shared" si="6"/>
        <v>di</v>
      </c>
      <c r="D162" s="33">
        <v>43557</v>
      </c>
      <c r="E162" s="23"/>
      <c r="F162" s="23"/>
      <c r="G162" s="34"/>
      <c r="H162" s="35"/>
      <c r="I162" s="35"/>
      <c r="J162" s="23" t="str">
        <f t="shared" si="7"/>
        <v/>
      </c>
      <c r="K162" s="23" t="str">
        <f t="shared" si="7"/>
        <v/>
      </c>
      <c r="L162" s="34"/>
      <c r="M162" s="32" t="str">
        <f t="shared" ref="M162:M350" si="10">IF(N162=0,"",TEXT(N162,"DDD"))</f>
        <v>wo</v>
      </c>
      <c r="N162" s="33">
        <v>44692</v>
      </c>
      <c r="O162" s="23">
        <v>1437.4</v>
      </c>
      <c r="P162" s="23">
        <v>24.6</v>
      </c>
      <c r="R162" s="23">
        <v>1520.05</v>
      </c>
      <c r="S162" s="36">
        <v>15.75</v>
      </c>
      <c r="T162" s="35">
        <v>389</v>
      </c>
      <c r="U162" s="35">
        <v>338</v>
      </c>
      <c r="V162" s="23">
        <f t="shared" si="8"/>
        <v>3.7583547557840618</v>
      </c>
      <c r="W162" s="23">
        <f t="shared" si="9"/>
        <v>4.5437869822485206</v>
      </c>
    </row>
    <row r="163" spans="3:23" ht="18.5" x14ac:dyDescent="0.35">
      <c r="C163" s="32" t="str">
        <f t="shared" si="6"/>
        <v>wo</v>
      </c>
      <c r="D163" s="33">
        <v>43558</v>
      </c>
      <c r="E163" s="23">
        <v>2067.9</v>
      </c>
      <c r="F163" s="23">
        <v>1078.5</v>
      </c>
      <c r="G163" s="34"/>
      <c r="H163" s="35">
        <v>716</v>
      </c>
      <c r="I163" s="35">
        <v>406</v>
      </c>
      <c r="J163" s="23">
        <f t="shared" si="7"/>
        <v>2.8881284916201118</v>
      </c>
      <c r="K163" s="23">
        <f t="shared" si="7"/>
        <v>2.6564039408866993</v>
      </c>
      <c r="L163" s="34"/>
      <c r="M163" s="32" t="str">
        <f t="shared" si="10"/>
        <v>wo</v>
      </c>
      <c r="N163" s="33">
        <v>44692</v>
      </c>
      <c r="O163" s="23"/>
      <c r="P163" s="23"/>
      <c r="R163" s="23"/>
      <c r="S163" s="36"/>
      <c r="T163" s="35"/>
      <c r="U163" s="35"/>
      <c r="V163" s="23" t="str">
        <f t="shared" si="8"/>
        <v/>
      </c>
      <c r="W163" s="23" t="str">
        <f t="shared" si="9"/>
        <v/>
      </c>
    </row>
    <row r="164" spans="3:23" ht="18.5" x14ac:dyDescent="0.35">
      <c r="C164" s="32" t="str">
        <f t="shared" si="6"/>
        <v>wo</v>
      </c>
      <c r="D164" s="33">
        <v>43558</v>
      </c>
      <c r="E164" s="23"/>
      <c r="F164" s="23"/>
      <c r="G164" s="34"/>
      <c r="H164" s="35"/>
      <c r="I164" s="35"/>
      <c r="J164" s="23" t="str">
        <f t="shared" si="7"/>
        <v/>
      </c>
      <c r="K164" s="23" t="str">
        <f t="shared" si="7"/>
        <v/>
      </c>
      <c r="L164" s="34"/>
      <c r="M164" s="32" t="str">
        <f t="shared" si="10"/>
        <v>do</v>
      </c>
      <c r="N164" s="33">
        <v>44693</v>
      </c>
      <c r="O164" s="23">
        <v>1419.5</v>
      </c>
      <c r="P164" s="23">
        <v>18.3</v>
      </c>
      <c r="R164" s="23">
        <v>1058.2</v>
      </c>
      <c r="S164" s="36">
        <v>10.199999999999999</v>
      </c>
      <c r="T164" s="35">
        <v>364</v>
      </c>
      <c r="U164" s="35">
        <v>221</v>
      </c>
      <c r="V164" s="23">
        <f t="shared" si="8"/>
        <v>3.9499999999999997</v>
      </c>
      <c r="W164" s="23">
        <f t="shared" si="9"/>
        <v>4.8343891402714938</v>
      </c>
    </row>
    <row r="165" spans="3:23" ht="18.5" x14ac:dyDescent="0.35">
      <c r="C165" s="32" t="str">
        <f t="shared" si="6"/>
        <v>do</v>
      </c>
      <c r="D165" s="33">
        <v>43559</v>
      </c>
      <c r="E165" s="23">
        <v>2294</v>
      </c>
      <c r="F165" s="23">
        <v>1535.2</v>
      </c>
      <c r="G165" s="34"/>
      <c r="H165" s="35">
        <v>768</v>
      </c>
      <c r="I165" s="35">
        <v>569</v>
      </c>
      <c r="J165" s="23">
        <f t="shared" si="7"/>
        <v>2.9869791666666665</v>
      </c>
      <c r="K165" s="23">
        <f t="shared" si="7"/>
        <v>2.6980667838312828</v>
      </c>
      <c r="L165" s="34"/>
      <c r="M165" s="32" t="str">
        <f t="shared" si="10"/>
        <v>do</v>
      </c>
      <c r="N165" s="33">
        <v>44693</v>
      </c>
      <c r="O165" s="23"/>
      <c r="P165" s="23"/>
      <c r="R165" s="23"/>
      <c r="S165" s="36"/>
      <c r="T165" s="35"/>
      <c r="U165" s="35"/>
      <c r="V165" s="23" t="str">
        <f t="shared" si="8"/>
        <v/>
      </c>
      <c r="W165" s="23" t="str">
        <f t="shared" si="9"/>
        <v/>
      </c>
    </row>
    <row r="166" spans="3:23" ht="18.5" x14ac:dyDescent="0.35">
      <c r="C166" s="32" t="str">
        <f t="shared" si="6"/>
        <v>do</v>
      </c>
      <c r="D166" s="33">
        <v>43559</v>
      </c>
      <c r="E166" s="23"/>
      <c r="F166" s="23"/>
      <c r="G166" s="34"/>
      <c r="H166" s="35"/>
      <c r="I166" s="35"/>
      <c r="J166" s="23" t="str">
        <f t="shared" si="7"/>
        <v/>
      </c>
      <c r="K166" s="23" t="str">
        <f t="shared" si="7"/>
        <v/>
      </c>
      <c r="L166" s="34"/>
      <c r="M166" s="32" t="str">
        <f t="shared" si="10"/>
        <v>vr</v>
      </c>
      <c r="N166" s="33">
        <v>44694</v>
      </c>
      <c r="O166" s="23">
        <v>1310.5999999999999</v>
      </c>
      <c r="P166" s="23">
        <v>-34.200000000000003</v>
      </c>
      <c r="R166" s="23">
        <v>997.1</v>
      </c>
      <c r="S166" s="36">
        <v>10.8</v>
      </c>
      <c r="T166" s="35">
        <v>358</v>
      </c>
      <c r="U166" s="35">
        <v>292</v>
      </c>
      <c r="V166" s="23">
        <f t="shared" si="8"/>
        <v>3.5653631284916196</v>
      </c>
      <c r="W166" s="23">
        <f t="shared" si="9"/>
        <v>3.4517123287671234</v>
      </c>
    </row>
    <row r="167" spans="3:23" ht="18.5" x14ac:dyDescent="0.35">
      <c r="C167" s="32" t="str">
        <f t="shared" si="6"/>
        <v>vr</v>
      </c>
      <c r="D167" s="33">
        <v>43560</v>
      </c>
      <c r="E167" s="23">
        <v>1812.4</v>
      </c>
      <c r="F167" s="23">
        <v>1170.3</v>
      </c>
      <c r="G167" s="34"/>
      <c r="H167" s="35">
        <v>622</v>
      </c>
      <c r="I167" s="35">
        <v>370</v>
      </c>
      <c r="J167" s="23">
        <f t="shared" si="7"/>
        <v>2.9138263665594857</v>
      </c>
      <c r="K167" s="23">
        <f t="shared" si="7"/>
        <v>3.1629729729729728</v>
      </c>
      <c r="L167" s="34"/>
      <c r="M167" s="32" t="str">
        <f t="shared" si="10"/>
        <v>vr</v>
      </c>
      <c r="N167" s="33">
        <v>44694</v>
      </c>
      <c r="O167" s="23"/>
      <c r="P167" s="23"/>
      <c r="R167" s="23"/>
      <c r="S167" s="36"/>
      <c r="T167" s="35"/>
      <c r="U167" s="35"/>
      <c r="V167" s="23" t="str">
        <f t="shared" si="8"/>
        <v/>
      </c>
      <c r="W167" s="23" t="str">
        <f t="shared" si="9"/>
        <v/>
      </c>
    </row>
    <row r="168" spans="3:23" ht="18.5" x14ac:dyDescent="0.35">
      <c r="C168" s="32" t="str">
        <f t="shared" si="6"/>
        <v>vr</v>
      </c>
      <c r="D168" s="33">
        <v>43560</v>
      </c>
      <c r="E168" s="23"/>
      <c r="F168" s="23"/>
      <c r="G168" s="34"/>
      <c r="H168" s="35"/>
      <c r="I168" s="35"/>
      <c r="J168" s="23" t="str">
        <f t="shared" si="7"/>
        <v/>
      </c>
      <c r="K168" s="23" t="str">
        <f t="shared" si="7"/>
        <v/>
      </c>
      <c r="L168" s="34"/>
      <c r="M168" s="32" t="str">
        <f t="shared" si="10"/>
        <v>ma</v>
      </c>
      <c r="N168" s="33">
        <v>44697</v>
      </c>
      <c r="O168" s="23">
        <v>1081.7</v>
      </c>
      <c r="P168" s="23">
        <v>5.7</v>
      </c>
      <c r="R168" s="23">
        <v>1244.95</v>
      </c>
      <c r="S168" s="36">
        <v>15.6</v>
      </c>
      <c r="T168" s="35">
        <v>311</v>
      </c>
      <c r="U168" s="35">
        <v>357</v>
      </c>
      <c r="V168" s="23">
        <f t="shared" si="8"/>
        <v>3.4964630225080389</v>
      </c>
      <c r="W168" s="23">
        <f t="shared" si="9"/>
        <v>3.5309523809523808</v>
      </c>
    </row>
    <row r="169" spans="3:23" ht="18.5" x14ac:dyDescent="0.35">
      <c r="C169" s="32" t="str">
        <f t="shared" si="6"/>
        <v>ma</v>
      </c>
      <c r="D169" s="33">
        <v>43563</v>
      </c>
      <c r="E169" s="23">
        <v>1622.9</v>
      </c>
      <c r="F169" s="23">
        <v>1066.8</v>
      </c>
      <c r="G169" s="34"/>
      <c r="H169" s="35">
        <v>505</v>
      </c>
      <c r="I169" s="35">
        <v>382</v>
      </c>
      <c r="J169" s="23">
        <f t="shared" si="7"/>
        <v>3.2136633663366339</v>
      </c>
      <c r="K169" s="23">
        <f t="shared" si="7"/>
        <v>2.7926701570680628</v>
      </c>
      <c r="L169" s="34"/>
      <c r="M169" s="32" t="str">
        <f t="shared" si="10"/>
        <v>ma</v>
      </c>
      <c r="N169" s="33">
        <v>44697</v>
      </c>
      <c r="O169" s="23"/>
      <c r="P169" s="23"/>
      <c r="R169" s="23"/>
      <c r="S169" s="36"/>
      <c r="T169" s="35"/>
      <c r="U169" s="35"/>
      <c r="V169" s="23" t="str">
        <f t="shared" si="8"/>
        <v/>
      </c>
      <c r="W169" s="23" t="str">
        <f t="shared" si="9"/>
        <v/>
      </c>
    </row>
    <row r="170" spans="3:23" ht="18.5" x14ac:dyDescent="0.35">
      <c r="C170" s="32" t="str">
        <f t="shared" si="6"/>
        <v>ma</v>
      </c>
      <c r="D170" s="33">
        <v>43563</v>
      </c>
      <c r="E170" s="23"/>
      <c r="F170" s="23"/>
      <c r="G170" s="34"/>
      <c r="H170" s="35"/>
      <c r="I170" s="35"/>
      <c r="J170" s="23" t="str">
        <f t="shared" si="7"/>
        <v/>
      </c>
      <c r="K170" s="23" t="str">
        <f t="shared" si="7"/>
        <v/>
      </c>
      <c r="L170" s="34"/>
      <c r="M170" s="32" t="str">
        <f t="shared" si="10"/>
        <v>di</v>
      </c>
      <c r="N170" s="33">
        <v>44698</v>
      </c>
      <c r="O170" s="23">
        <v>1826.65</v>
      </c>
      <c r="P170" s="23">
        <v>21</v>
      </c>
      <c r="R170" s="23">
        <v>1285.4000000000001</v>
      </c>
      <c r="S170" s="36">
        <v>17.25</v>
      </c>
      <c r="T170" s="35">
        <v>387</v>
      </c>
      <c r="U170" s="35">
        <v>389</v>
      </c>
      <c r="V170" s="23">
        <f t="shared" si="8"/>
        <v>4.7742894056847547</v>
      </c>
      <c r="W170" s="23">
        <f t="shared" si="9"/>
        <v>3.3487146529562986</v>
      </c>
    </row>
    <row r="171" spans="3:23" ht="18.5" x14ac:dyDescent="0.35">
      <c r="C171" s="32" t="str">
        <f t="shared" ref="C171:C234" si="11">IF(D171=0,"",TEXT(D171,"DDD"))</f>
        <v>di</v>
      </c>
      <c r="D171" s="33">
        <v>43564</v>
      </c>
      <c r="E171" s="23">
        <v>2470.9</v>
      </c>
      <c r="F171" s="23">
        <v>901.4</v>
      </c>
      <c r="G171" s="34"/>
      <c r="H171" s="35">
        <v>785</v>
      </c>
      <c r="I171" s="35">
        <v>333</v>
      </c>
      <c r="J171" s="23">
        <f t="shared" si="7"/>
        <v>3.147643312101911</v>
      </c>
      <c r="K171" s="23">
        <f t="shared" si="7"/>
        <v>2.7069069069069069</v>
      </c>
      <c r="L171" s="34"/>
      <c r="M171" s="32" t="str">
        <f t="shared" si="10"/>
        <v>di</v>
      </c>
      <c r="N171" s="33">
        <v>44698</v>
      </c>
      <c r="O171" s="23"/>
      <c r="P171" s="23"/>
      <c r="R171" s="23"/>
      <c r="S171" s="36"/>
      <c r="T171" s="35"/>
      <c r="U171" s="35"/>
      <c r="V171" s="23" t="str">
        <f t="shared" si="8"/>
        <v/>
      </c>
      <c r="W171" s="23" t="str">
        <f t="shared" si="9"/>
        <v/>
      </c>
    </row>
    <row r="172" spans="3:23" ht="18.5" x14ac:dyDescent="0.35">
      <c r="C172" s="32" t="str">
        <f t="shared" si="11"/>
        <v>di</v>
      </c>
      <c r="D172" s="33">
        <v>43564</v>
      </c>
      <c r="E172" s="23"/>
      <c r="F172" s="23"/>
      <c r="G172" s="34"/>
      <c r="H172" s="35"/>
      <c r="I172" s="35"/>
      <c r="J172" s="23" t="str">
        <f t="shared" si="7"/>
        <v/>
      </c>
      <c r="K172" s="23" t="str">
        <f t="shared" si="7"/>
        <v/>
      </c>
      <c r="L172" s="34"/>
      <c r="M172" s="32" t="str">
        <f t="shared" si="10"/>
        <v>wo</v>
      </c>
      <c r="N172" s="33">
        <v>44699</v>
      </c>
      <c r="O172" s="23">
        <v>1477.5</v>
      </c>
      <c r="P172" s="23">
        <v>26.7</v>
      </c>
      <c r="R172" s="23">
        <v>1447.1</v>
      </c>
      <c r="S172" s="36">
        <v>20.7</v>
      </c>
      <c r="T172" s="35">
        <v>400</v>
      </c>
      <c r="U172" s="35">
        <v>397</v>
      </c>
      <c r="V172" s="23">
        <f t="shared" si="8"/>
        <v>3.7605</v>
      </c>
      <c r="W172" s="23">
        <f t="shared" si="9"/>
        <v>3.6972292191435767</v>
      </c>
    </row>
    <row r="173" spans="3:23" ht="18.5" x14ac:dyDescent="0.35">
      <c r="C173" s="32" t="str">
        <f t="shared" si="11"/>
        <v>wo</v>
      </c>
      <c r="D173" s="33">
        <v>43565</v>
      </c>
      <c r="E173" s="23">
        <v>1974</v>
      </c>
      <c r="F173" s="23">
        <v>1147</v>
      </c>
      <c r="G173" s="34"/>
      <c r="H173" s="35">
        <v>620</v>
      </c>
      <c r="I173" s="35">
        <v>385</v>
      </c>
      <c r="J173" s="23">
        <f t="shared" si="7"/>
        <v>3.1838709677419357</v>
      </c>
      <c r="K173" s="23">
        <f t="shared" si="7"/>
        <v>2.9792207792207792</v>
      </c>
      <c r="L173" s="34"/>
      <c r="M173" s="32" t="str">
        <f t="shared" si="10"/>
        <v>wo</v>
      </c>
      <c r="N173" s="33">
        <v>44699</v>
      </c>
      <c r="O173" s="23"/>
      <c r="P173" s="23"/>
      <c r="R173" s="23"/>
      <c r="S173" s="36"/>
      <c r="T173" s="35"/>
      <c r="U173" s="35"/>
      <c r="V173" s="23" t="str">
        <f t="shared" si="8"/>
        <v/>
      </c>
      <c r="W173" s="23" t="str">
        <f t="shared" si="9"/>
        <v/>
      </c>
    </row>
    <row r="174" spans="3:23" ht="18.5" x14ac:dyDescent="0.35">
      <c r="C174" s="32" t="str">
        <f t="shared" si="11"/>
        <v>wo</v>
      </c>
      <c r="D174" s="33">
        <v>43565</v>
      </c>
      <c r="E174" s="23"/>
      <c r="F174" s="23"/>
      <c r="G174" s="34"/>
      <c r="H174" s="35"/>
      <c r="I174" s="35"/>
      <c r="J174" s="23" t="str">
        <f t="shared" si="7"/>
        <v/>
      </c>
      <c r="K174" s="23" t="str">
        <f t="shared" si="7"/>
        <v/>
      </c>
      <c r="L174" s="34"/>
      <c r="M174" s="32" t="str">
        <f>IF(N174=0,"",TEXT(N174,"DDD"))</f>
        <v>do</v>
      </c>
      <c r="N174" s="33">
        <v>44700</v>
      </c>
      <c r="O174" s="23">
        <v>1245.3</v>
      </c>
      <c r="P174" s="23">
        <v>22.95</v>
      </c>
      <c r="R174" s="23">
        <v>1029.0999999999999</v>
      </c>
      <c r="S174" s="36">
        <v>13.05</v>
      </c>
      <c r="T174" s="35">
        <v>339</v>
      </c>
      <c r="U174" s="35">
        <v>299</v>
      </c>
      <c r="V174" s="23">
        <f t="shared" si="8"/>
        <v>3.7411504424778763</v>
      </c>
      <c r="W174" s="23">
        <f t="shared" si="9"/>
        <v>3.4854515050167221</v>
      </c>
    </row>
    <row r="175" spans="3:23" ht="18.5" x14ac:dyDescent="0.35">
      <c r="C175" s="32" t="str">
        <f t="shared" si="11"/>
        <v>do</v>
      </c>
      <c r="D175" s="33">
        <v>43566</v>
      </c>
      <c r="E175" s="23">
        <v>2273.25</v>
      </c>
      <c r="F175" s="23">
        <v>1071.0999999999999</v>
      </c>
      <c r="G175" s="34"/>
      <c r="H175" s="35">
        <v>627</v>
      </c>
      <c r="I175" s="35">
        <v>363</v>
      </c>
      <c r="J175" s="23">
        <f t="shared" ref="J175:K236" si="12">IF(E175=0,"",(E175/H175))</f>
        <v>3.6255980861244019</v>
      </c>
      <c r="K175" s="23">
        <f t="shared" si="12"/>
        <v>2.9506887052341595</v>
      </c>
      <c r="L175" s="34"/>
      <c r="M175" s="32" t="str">
        <f t="shared" si="10"/>
        <v>do</v>
      </c>
      <c r="N175" s="33">
        <v>44700</v>
      </c>
      <c r="O175" s="23"/>
      <c r="P175" s="23"/>
      <c r="R175" s="23"/>
      <c r="S175" s="36"/>
      <c r="T175" s="35"/>
      <c r="U175" s="35"/>
      <c r="V175" s="23" t="str">
        <f t="shared" si="8"/>
        <v/>
      </c>
      <c r="W175" s="23" t="str">
        <f t="shared" si="9"/>
        <v/>
      </c>
    </row>
    <row r="176" spans="3:23" ht="18.5" x14ac:dyDescent="0.35">
      <c r="C176" s="32" t="str">
        <f t="shared" si="11"/>
        <v>do</v>
      </c>
      <c r="D176" s="33">
        <v>43566</v>
      </c>
      <c r="E176" s="23"/>
      <c r="F176" s="23"/>
      <c r="G176" s="34"/>
      <c r="H176" s="35"/>
      <c r="I176" s="35"/>
      <c r="J176" s="23" t="str">
        <f t="shared" si="12"/>
        <v/>
      </c>
      <c r="K176" s="23" t="str">
        <f t="shared" si="12"/>
        <v/>
      </c>
      <c r="L176" s="34"/>
      <c r="M176" s="32" t="str">
        <f t="shared" si="10"/>
        <v>vr</v>
      </c>
      <c r="N176" s="33">
        <v>44701</v>
      </c>
      <c r="O176" s="23">
        <v>1388.2</v>
      </c>
      <c r="P176" s="23">
        <v>-1.65</v>
      </c>
      <c r="R176" s="23">
        <v>984.1</v>
      </c>
      <c r="S176" s="36">
        <v>11.4</v>
      </c>
      <c r="T176" s="35">
        <v>366</v>
      </c>
      <c r="U176" s="35">
        <v>301</v>
      </c>
      <c r="V176" s="23">
        <f t="shared" si="8"/>
        <v>3.7883879781420764</v>
      </c>
      <c r="W176" s="23">
        <f t="shared" si="9"/>
        <v>3.3073089700996676</v>
      </c>
    </row>
    <row r="177" spans="3:23" ht="18.5" x14ac:dyDescent="0.35">
      <c r="C177" s="32" t="str">
        <f t="shared" si="11"/>
        <v>vr</v>
      </c>
      <c r="D177" s="33">
        <v>43567</v>
      </c>
      <c r="E177" s="23">
        <v>1454.7</v>
      </c>
      <c r="F177" s="23">
        <v>1171.5</v>
      </c>
      <c r="G177" s="34"/>
      <c r="H177" s="35">
        <v>477</v>
      </c>
      <c r="I177" s="35">
        <v>318</v>
      </c>
      <c r="J177" s="23">
        <f t="shared" si="12"/>
        <v>3.0496855345911951</v>
      </c>
      <c r="K177" s="23">
        <f t="shared" si="12"/>
        <v>3.6839622641509435</v>
      </c>
      <c r="L177" s="34"/>
      <c r="M177" s="32" t="str">
        <f t="shared" si="10"/>
        <v>vr</v>
      </c>
      <c r="N177" s="33">
        <v>44701</v>
      </c>
      <c r="O177" s="23"/>
      <c r="P177" s="23"/>
      <c r="R177" s="23"/>
      <c r="S177" s="36"/>
      <c r="T177" s="35"/>
      <c r="U177" s="35"/>
      <c r="V177" s="23" t="str">
        <f t="shared" si="8"/>
        <v/>
      </c>
      <c r="W177" s="23" t="str">
        <f t="shared" si="9"/>
        <v/>
      </c>
    </row>
    <row r="178" spans="3:23" ht="18.5" x14ac:dyDescent="0.35">
      <c r="C178" s="32" t="str">
        <f t="shared" si="11"/>
        <v>vr</v>
      </c>
      <c r="D178" s="33">
        <v>43567</v>
      </c>
      <c r="E178" s="23"/>
      <c r="F178" s="23"/>
      <c r="G178" s="34"/>
      <c r="H178" s="35"/>
      <c r="I178" s="35"/>
      <c r="J178" s="23" t="str">
        <f t="shared" si="12"/>
        <v/>
      </c>
      <c r="K178" s="23" t="str">
        <f t="shared" si="12"/>
        <v/>
      </c>
      <c r="L178" s="34"/>
      <c r="M178" s="32" t="str">
        <f t="shared" si="10"/>
        <v>ma</v>
      </c>
      <c r="N178" s="33">
        <v>44704</v>
      </c>
      <c r="O178" s="23">
        <v>1162.2</v>
      </c>
      <c r="P178" s="23">
        <v>5.7</v>
      </c>
      <c r="R178" s="23">
        <v>1258.45</v>
      </c>
      <c r="S178" s="36">
        <v>16.8</v>
      </c>
      <c r="T178" s="35">
        <v>361</v>
      </c>
      <c r="U178" s="35">
        <v>378</v>
      </c>
      <c r="V178" s="23">
        <f t="shared" si="8"/>
        <v>3.2351800554016621</v>
      </c>
      <c r="W178" s="23">
        <f t="shared" si="9"/>
        <v>3.3736772486772488</v>
      </c>
    </row>
    <row r="179" spans="3:23" ht="18.5" x14ac:dyDescent="0.35">
      <c r="C179" s="32" t="str">
        <f>IF(D179=0,"",TEXT(D179,"DDD"))</f>
        <v>ma</v>
      </c>
      <c r="D179" s="33">
        <v>43570</v>
      </c>
      <c r="E179" s="23">
        <v>1064.8</v>
      </c>
      <c r="F179" s="23">
        <v>803.3</v>
      </c>
      <c r="G179" s="34"/>
      <c r="H179" s="35">
        <v>364</v>
      </c>
      <c r="I179" s="35">
        <v>290</v>
      </c>
      <c r="J179" s="23">
        <f t="shared" si="12"/>
        <v>2.9252747252747251</v>
      </c>
      <c r="K179" s="23">
        <f t="shared" si="12"/>
        <v>2.77</v>
      </c>
      <c r="L179" s="34"/>
      <c r="M179" s="32" t="str">
        <f t="shared" si="10"/>
        <v>ma</v>
      </c>
      <c r="N179" s="33">
        <v>44704</v>
      </c>
      <c r="O179" s="23"/>
      <c r="P179" s="23"/>
      <c r="R179" s="23"/>
      <c r="S179" s="36"/>
      <c r="T179" s="35"/>
      <c r="U179" s="35"/>
      <c r="V179" s="23" t="str">
        <f t="shared" si="8"/>
        <v/>
      </c>
      <c r="W179" s="23" t="str">
        <f t="shared" si="9"/>
        <v/>
      </c>
    </row>
    <row r="180" spans="3:23" ht="18.5" x14ac:dyDescent="0.35">
      <c r="C180" s="32" t="str">
        <f t="shared" si="11"/>
        <v>ma</v>
      </c>
      <c r="D180" s="33">
        <v>43570</v>
      </c>
      <c r="E180" s="23"/>
      <c r="F180" s="23"/>
      <c r="G180" s="34"/>
      <c r="H180" s="35"/>
      <c r="I180" s="35"/>
      <c r="J180" s="23" t="str">
        <f t="shared" si="12"/>
        <v/>
      </c>
      <c r="K180" s="23" t="str">
        <f t="shared" si="12"/>
        <v/>
      </c>
      <c r="L180" s="34"/>
      <c r="M180" s="32" t="str">
        <f t="shared" si="10"/>
        <v>di</v>
      </c>
      <c r="N180" s="33">
        <v>44705</v>
      </c>
      <c r="O180" s="23">
        <v>1900.4</v>
      </c>
      <c r="P180" s="23">
        <v>25.05</v>
      </c>
      <c r="R180" s="23">
        <v>1346</v>
      </c>
      <c r="S180" s="36">
        <v>16.8</v>
      </c>
      <c r="T180" s="35">
        <v>527</v>
      </c>
      <c r="U180" s="35">
        <v>416</v>
      </c>
      <c r="V180" s="23">
        <f t="shared" si="8"/>
        <v>3.6536053130929793</v>
      </c>
      <c r="W180" s="23">
        <f t="shared" si="9"/>
        <v>3.2759615384615381</v>
      </c>
    </row>
    <row r="181" spans="3:23" ht="18.5" x14ac:dyDescent="0.35">
      <c r="C181" s="32" t="str">
        <f t="shared" si="11"/>
        <v>di</v>
      </c>
      <c r="D181" s="33">
        <v>43571</v>
      </c>
      <c r="E181" s="23">
        <v>1834.6</v>
      </c>
      <c r="F181" s="23">
        <v>811.5</v>
      </c>
      <c r="G181" s="34"/>
      <c r="H181" s="35">
        <v>601</v>
      </c>
      <c r="I181" s="35">
        <v>297</v>
      </c>
      <c r="J181" s="23">
        <f t="shared" si="12"/>
        <v>3.0525790349417634</v>
      </c>
      <c r="K181" s="23">
        <f t="shared" si="12"/>
        <v>2.7323232323232323</v>
      </c>
      <c r="L181" s="34"/>
      <c r="M181" s="32" t="str">
        <f t="shared" si="10"/>
        <v>di</v>
      </c>
      <c r="N181" s="33">
        <v>44705</v>
      </c>
      <c r="O181" s="23"/>
      <c r="P181" s="23"/>
      <c r="R181" s="23"/>
      <c r="S181" s="36"/>
      <c r="T181" s="35"/>
      <c r="U181" s="35"/>
      <c r="V181" s="23" t="str">
        <f t="shared" ref="V181:V244" si="13">IF(O181=0,"",(O181+P181)/T181)</f>
        <v/>
      </c>
      <c r="W181" s="23" t="str">
        <f t="shared" ref="W181:W244" si="14">IF(R181=0,"",(R181+S181)/U181)</f>
        <v/>
      </c>
    </row>
    <row r="182" spans="3:23" ht="18.5" x14ac:dyDescent="0.35">
      <c r="C182" s="32" t="str">
        <f t="shared" si="11"/>
        <v>di</v>
      </c>
      <c r="D182" s="33">
        <v>43571</v>
      </c>
      <c r="E182" s="23"/>
      <c r="F182" s="23"/>
      <c r="G182" s="34"/>
      <c r="H182" s="35"/>
      <c r="I182" s="35"/>
      <c r="J182" s="23" t="str">
        <f t="shared" si="12"/>
        <v/>
      </c>
      <c r="K182" s="23" t="str">
        <f t="shared" si="12"/>
        <v/>
      </c>
      <c r="L182" s="34"/>
      <c r="M182" s="32" t="str">
        <f t="shared" si="10"/>
        <v>wo</v>
      </c>
      <c r="N182" s="33">
        <v>44706</v>
      </c>
      <c r="O182" s="23">
        <v>1519.9</v>
      </c>
      <c r="P182" s="23">
        <v>6.3</v>
      </c>
      <c r="R182" s="23">
        <v>1211.8499999999999</v>
      </c>
      <c r="S182" s="36">
        <v>13.65</v>
      </c>
      <c r="T182" s="35">
        <v>396</v>
      </c>
      <c r="U182" s="35">
        <v>363</v>
      </c>
      <c r="V182" s="23">
        <f t="shared" si="13"/>
        <v>3.8540404040404042</v>
      </c>
      <c r="W182" s="23">
        <f t="shared" si="14"/>
        <v>3.3760330578512399</v>
      </c>
    </row>
    <row r="183" spans="3:23" ht="18.5" x14ac:dyDescent="0.35">
      <c r="C183" s="32" t="str">
        <f t="shared" si="11"/>
        <v>wo</v>
      </c>
      <c r="D183" s="33">
        <v>43572</v>
      </c>
      <c r="E183" s="23">
        <v>2230.75</v>
      </c>
      <c r="F183" s="23">
        <v>976.2</v>
      </c>
      <c r="G183" s="34"/>
      <c r="H183" s="35">
        <v>628</v>
      </c>
      <c r="I183" s="35">
        <v>310</v>
      </c>
      <c r="J183" s="23">
        <f t="shared" si="12"/>
        <v>3.5521496815286624</v>
      </c>
      <c r="K183" s="23">
        <f t="shared" si="12"/>
        <v>3.1490322580645165</v>
      </c>
      <c r="L183" s="34"/>
      <c r="M183" s="32" t="str">
        <f t="shared" si="10"/>
        <v>wo</v>
      </c>
      <c r="N183" s="33">
        <v>44706</v>
      </c>
      <c r="O183" s="23"/>
      <c r="P183" s="23"/>
      <c r="R183" s="23"/>
      <c r="S183" s="36"/>
      <c r="T183" s="35"/>
      <c r="U183" s="35"/>
      <c r="V183" s="23" t="str">
        <f t="shared" si="13"/>
        <v/>
      </c>
      <c r="W183" s="23" t="str">
        <f t="shared" si="14"/>
        <v/>
      </c>
    </row>
    <row r="184" spans="3:23" ht="18.5" x14ac:dyDescent="0.35">
      <c r="C184" s="32" t="str">
        <f t="shared" si="11"/>
        <v>wo</v>
      </c>
      <c r="D184" s="33">
        <v>43572</v>
      </c>
      <c r="E184" s="23"/>
      <c r="F184" s="23"/>
      <c r="G184" s="34"/>
      <c r="H184" s="35"/>
      <c r="I184" s="35"/>
      <c r="J184" s="23" t="str">
        <f t="shared" si="12"/>
        <v/>
      </c>
      <c r="K184" s="23" t="str">
        <f t="shared" si="12"/>
        <v/>
      </c>
      <c r="L184" s="34"/>
      <c r="M184" s="32" t="str">
        <f t="shared" si="10"/>
        <v>ma</v>
      </c>
      <c r="N184" s="33">
        <v>44711</v>
      </c>
      <c r="O184" s="23">
        <v>1290.4000000000001</v>
      </c>
      <c r="P184" s="23">
        <v>13.05</v>
      </c>
      <c r="R184" s="23">
        <v>1164.7</v>
      </c>
      <c r="S184" s="36">
        <v>13.65</v>
      </c>
      <c r="T184" s="35">
        <v>324</v>
      </c>
      <c r="U184" s="35">
        <v>346</v>
      </c>
      <c r="V184" s="23">
        <f t="shared" si="13"/>
        <v>4.0229938271604944</v>
      </c>
      <c r="W184" s="23">
        <f t="shared" si="14"/>
        <v>3.4056358381502894</v>
      </c>
    </row>
    <row r="185" spans="3:23" ht="18.5" x14ac:dyDescent="0.35">
      <c r="C185" s="32" t="str">
        <f t="shared" si="11"/>
        <v>do</v>
      </c>
      <c r="D185" s="33">
        <v>43573</v>
      </c>
      <c r="E185" s="23">
        <v>1131</v>
      </c>
      <c r="F185" s="23">
        <v>983</v>
      </c>
      <c r="G185" s="34"/>
      <c r="H185" s="35">
        <v>387</v>
      </c>
      <c r="I185" s="35">
        <v>318</v>
      </c>
      <c r="J185" s="23">
        <f t="shared" si="12"/>
        <v>2.9224806201550386</v>
      </c>
      <c r="K185" s="23">
        <f t="shared" si="12"/>
        <v>3.091194968553459</v>
      </c>
      <c r="L185" s="34"/>
      <c r="M185" s="32" t="str">
        <f t="shared" si="10"/>
        <v>ma</v>
      </c>
      <c r="N185" s="33">
        <v>44711</v>
      </c>
      <c r="O185" s="23"/>
      <c r="P185" s="23"/>
      <c r="R185" s="23"/>
      <c r="S185" s="36"/>
      <c r="T185" s="37"/>
      <c r="U185" s="37"/>
      <c r="V185" s="23" t="str">
        <f t="shared" si="13"/>
        <v/>
      </c>
      <c r="W185" s="23" t="str">
        <f t="shared" si="14"/>
        <v/>
      </c>
    </row>
    <row r="186" spans="3:23" ht="18.5" x14ac:dyDescent="0.35">
      <c r="C186" s="32" t="str">
        <f t="shared" si="11"/>
        <v>do</v>
      </c>
      <c r="D186" s="33">
        <v>43573</v>
      </c>
      <c r="E186" s="23"/>
      <c r="F186" s="23"/>
      <c r="G186" s="34"/>
      <c r="H186" s="35"/>
      <c r="I186" s="35"/>
      <c r="J186" s="23" t="str">
        <f t="shared" si="12"/>
        <v/>
      </c>
      <c r="K186" s="23" t="str">
        <f t="shared" si="12"/>
        <v/>
      </c>
      <c r="L186" s="34"/>
      <c r="M186" s="32" t="str">
        <f t="shared" si="10"/>
        <v>di</v>
      </c>
      <c r="N186" s="33">
        <v>44712</v>
      </c>
      <c r="O186" s="23">
        <v>1503.7</v>
      </c>
      <c r="P186" s="23">
        <v>20.7</v>
      </c>
      <c r="R186" s="23">
        <v>1264.05</v>
      </c>
      <c r="S186" s="36">
        <v>13.35</v>
      </c>
      <c r="T186" s="35">
        <v>415</v>
      </c>
      <c r="U186" s="35">
        <v>378</v>
      </c>
      <c r="V186" s="23">
        <f t="shared" si="13"/>
        <v>3.673253012048193</v>
      </c>
      <c r="W186" s="23">
        <f t="shared" si="14"/>
        <v>3.3793650793650789</v>
      </c>
    </row>
    <row r="187" spans="3:23" ht="18.5" x14ac:dyDescent="0.35">
      <c r="C187" s="32" t="str">
        <f t="shared" si="11"/>
        <v>ma</v>
      </c>
      <c r="D187" s="33">
        <v>43591</v>
      </c>
      <c r="E187" s="23">
        <v>1150.3</v>
      </c>
      <c r="F187" s="23">
        <v>1061.8</v>
      </c>
      <c r="G187" s="34"/>
      <c r="H187" s="35">
        <v>367</v>
      </c>
      <c r="I187" s="35">
        <v>376</v>
      </c>
      <c r="J187" s="23">
        <f t="shared" si="12"/>
        <v>3.1343324250681199</v>
      </c>
      <c r="K187" s="23">
        <f t="shared" si="12"/>
        <v>2.8239361702127659</v>
      </c>
      <c r="L187" s="34"/>
      <c r="M187" s="32" t="str">
        <f t="shared" si="10"/>
        <v>di</v>
      </c>
      <c r="N187" s="33">
        <v>44712</v>
      </c>
      <c r="O187" s="23"/>
      <c r="P187" s="23"/>
      <c r="R187" s="23"/>
      <c r="S187" s="36"/>
      <c r="T187" s="35"/>
      <c r="U187" s="35"/>
      <c r="V187" s="23" t="str">
        <f t="shared" si="13"/>
        <v/>
      </c>
      <c r="W187" s="23" t="str">
        <f t="shared" si="14"/>
        <v/>
      </c>
    </row>
    <row r="188" spans="3:23" ht="18.5" x14ac:dyDescent="0.35">
      <c r="C188" s="32" t="str">
        <f t="shared" si="11"/>
        <v>ma</v>
      </c>
      <c r="D188" s="33">
        <v>43591</v>
      </c>
      <c r="E188" s="23"/>
      <c r="F188" s="23"/>
      <c r="G188" s="34"/>
      <c r="H188" s="35"/>
      <c r="I188" s="35"/>
      <c r="J188" s="23" t="str">
        <f t="shared" si="12"/>
        <v/>
      </c>
      <c r="K188" s="23" t="str">
        <f t="shared" si="12"/>
        <v/>
      </c>
      <c r="L188" s="34"/>
      <c r="M188" s="32" t="str">
        <f t="shared" si="10"/>
        <v>wo</v>
      </c>
      <c r="N188" s="33">
        <v>44713</v>
      </c>
      <c r="O188" s="23">
        <v>1519.3</v>
      </c>
      <c r="P188" s="23">
        <v>18.45</v>
      </c>
      <c r="R188" s="23">
        <v>1257.95</v>
      </c>
      <c r="S188" s="36">
        <v>14.25</v>
      </c>
      <c r="T188" s="35">
        <v>408</v>
      </c>
      <c r="U188" s="35">
        <v>390</v>
      </c>
      <c r="V188" s="23">
        <f t="shared" si="13"/>
        <v>3.7689950980392157</v>
      </c>
      <c r="W188" s="23">
        <f t="shared" si="14"/>
        <v>3.2620512820512824</v>
      </c>
    </row>
    <row r="189" spans="3:23" ht="18.5" x14ac:dyDescent="0.35">
      <c r="C189" s="32" t="str">
        <f t="shared" si="11"/>
        <v>di</v>
      </c>
      <c r="D189" s="33">
        <v>43592</v>
      </c>
      <c r="E189" s="23">
        <v>1737.5</v>
      </c>
      <c r="F189" s="23">
        <v>1100.9000000000001</v>
      </c>
      <c r="G189" s="34"/>
      <c r="H189" s="35">
        <v>590</v>
      </c>
      <c r="I189" s="35">
        <v>387</v>
      </c>
      <c r="J189" s="23">
        <f t="shared" si="12"/>
        <v>2.9449152542372881</v>
      </c>
      <c r="K189" s="23">
        <f t="shared" si="12"/>
        <v>2.8447028423772611</v>
      </c>
      <c r="L189" s="34"/>
      <c r="M189" s="32" t="str">
        <f t="shared" si="10"/>
        <v>wo</v>
      </c>
      <c r="N189" s="33">
        <v>44713</v>
      </c>
      <c r="O189" s="23"/>
      <c r="P189" s="23"/>
      <c r="R189" s="23"/>
      <c r="S189" s="36"/>
      <c r="T189" s="35"/>
      <c r="U189" s="35"/>
      <c r="V189" s="23" t="str">
        <f t="shared" si="13"/>
        <v/>
      </c>
      <c r="W189" s="23" t="str">
        <f t="shared" si="14"/>
        <v/>
      </c>
    </row>
    <row r="190" spans="3:23" ht="18.5" x14ac:dyDescent="0.35">
      <c r="C190" s="32" t="str">
        <f t="shared" si="11"/>
        <v>di</v>
      </c>
      <c r="D190" s="33">
        <v>43592</v>
      </c>
      <c r="E190" s="23"/>
      <c r="F190" s="23"/>
      <c r="G190" s="34"/>
      <c r="H190" s="35"/>
      <c r="I190" s="35"/>
      <c r="J190" s="23" t="str">
        <f t="shared" si="12"/>
        <v/>
      </c>
      <c r="K190" s="23" t="str">
        <f t="shared" si="12"/>
        <v/>
      </c>
      <c r="L190" s="34"/>
      <c r="M190" s="32" t="str">
        <f t="shared" si="10"/>
        <v>do</v>
      </c>
      <c r="N190" s="33">
        <v>44714</v>
      </c>
      <c r="O190" s="23">
        <v>1388.4</v>
      </c>
      <c r="P190" s="23">
        <v>19.95</v>
      </c>
      <c r="R190" s="23">
        <v>1152</v>
      </c>
      <c r="S190" s="36">
        <v>14.25</v>
      </c>
      <c r="T190" s="35">
        <v>395</v>
      </c>
      <c r="U190" s="35">
        <v>344</v>
      </c>
      <c r="V190" s="23">
        <f t="shared" si="13"/>
        <v>3.565443037974684</v>
      </c>
      <c r="W190" s="23">
        <f t="shared" si="14"/>
        <v>3.3902616279069768</v>
      </c>
    </row>
    <row r="191" spans="3:23" ht="18.5" x14ac:dyDescent="0.35">
      <c r="C191" s="32" t="str">
        <f t="shared" si="11"/>
        <v>wo</v>
      </c>
      <c r="D191" s="33">
        <v>43593</v>
      </c>
      <c r="E191" s="23">
        <v>2016.2</v>
      </c>
      <c r="F191" s="23">
        <v>1360.2</v>
      </c>
      <c r="G191" s="34"/>
      <c r="H191" s="35">
        <v>682</v>
      </c>
      <c r="I191" s="35">
        <v>440</v>
      </c>
      <c r="J191" s="23">
        <f t="shared" si="12"/>
        <v>2.9563049853372436</v>
      </c>
      <c r="K191" s="23">
        <f t="shared" si="12"/>
        <v>3.0913636363636363</v>
      </c>
      <c r="L191" s="34"/>
      <c r="M191" s="32" t="str">
        <f t="shared" si="10"/>
        <v>do</v>
      </c>
      <c r="N191" s="33">
        <v>44714</v>
      </c>
      <c r="O191" s="23"/>
      <c r="P191" s="23"/>
      <c r="R191" s="23"/>
      <c r="S191" s="36"/>
      <c r="T191" s="35"/>
      <c r="U191" s="35"/>
      <c r="V191" s="23" t="str">
        <f t="shared" si="13"/>
        <v/>
      </c>
      <c r="W191" s="23" t="str">
        <f t="shared" si="14"/>
        <v/>
      </c>
    </row>
    <row r="192" spans="3:23" ht="18.5" x14ac:dyDescent="0.35">
      <c r="C192" s="32" t="str">
        <f t="shared" si="11"/>
        <v>wo</v>
      </c>
      <c r="D192" s="33">
        <v>43593</v>
      </c>
      <c r="E192" s="23"/>
      <c r="F192" s="23"/>
      <c r="G192" s="34"/>
      <c r="H192" s="35"/>
      <c r="I192" s="35"/>
      <c r="J192" s="23" t="str">
        <f t="shared" si="12"/>
        <v/>
      </c>
      <c r="K192" s="23" t="str">
        <f t="shared" si="12"/>
        <v/>
      </c>
      <c r="L192" s="34"/>
      <c r="M192" s="32" t="str">
        <f t="shared" si="10"/>
        <v>vr</v>
      </c>
      <c r="N192" s="33">
        <v>44715</v>
      </c>
      <c r="O192" s="23">
        <v>1306.3</v>
      </c>
      <c r="P192" s="23">
        <v>-8.5500000000000007</v>
      </c>
      <c r="R192" s="23">
        <v>1026.8</v>
      </c>
      <c r="S192" s="36">
        <v>14.4</v>
      </c>
      <c r="T192" s="35">
        <v>335</v>
      </c>
      <c r="U192" s="35">
        <v>326</v>
      </c>
      <c r="V192" s="23">
        <f t="shared" si="13"/>
        <v>3.8738805970149253</v>
      </c>
      <c r="W192" s="23">
        <f t="shared" si="14"/>
        <v>3.1938650306748468</v>
      </c>
    </row>
    <row r="193" spans="3:23" ht="18.5" x14ac:dyDescent="0.35">
      <c r="C193" s="32" t="str">
        <f t="shared" si="11"/>
        <v>do</v>
      </c>
      <c r="D193" s="33">
        <v>43594</v>
      </c>
      <c r="E193" s="23">
        <v>2069.6</v>
      </c>
      <c r="F193" s="23">
        <v>1302.3</v>
      </c>
      <c r="G193" s="34"/>
      <c r="H193" s="35">
        <v>696</v>
      </c>
      <c r="I193" s="35">
        <v>479</v>
      </c>
      <c r="J193" s="23">
        <f t="shared" si="12"/>
        <v>2.9735632183908045</v>
      </c>
      <c r="K193" s="23">
        <f t="shared" si="12"/>
        <v>2.7187891440501044</v>
      </c>
      <c r="L193" s="34"/>
      <c r="M193" s="32" t="str">
        <f t="shared" si="10"/>
        <v>vr</v>
      </c>
      <c r="N193" s="33">
        <v>44715</v>
      </c>
      <c r="O193" s="23"/>
      <c r="P193" s="23"/>
      <c r="R193" s="23"/>
      <c r="S193" s="36"/>
      <c r="T193" s="35"/>
      <c r="U193" s="35"/>
      <c r="V193" s="23" t="str">
        <f t="shared" si="13"/>
        <v/>
      </c>
      <c r="W193" s="23" t="str">
        <f t="shared" si="14"/>
        <v/>
      </c>
    </row>
    <row r="194" spans="3:23" ht="18.5" x14ac:dyDescent="0.35">
      <c r="C194" s="32" t="str">
        <f>IF(D194=0,"",TEXT(D194,"DDD"))</f>
        <v>do</v>
      </c>
      <c r="D194" s="33">
        <v>43594</v>
      </c>
      <c r="E194" s="23"/>
      <c r="F194" s="23"/>
      <c r="G194" s="34"/>
      <c r="H194" s="35"/>
      <c r="I194" s="35"/>
      <c r="J194" s="23" t="str">
        <f t="shared" si="12"/>
        <v/>
      </c>
      <c r="K194" s="23" t="str">
        <f t="shared" si="12"/>
        <v/>
      </c>
      <c r="L194" s="34"/>
      <c r="M194" s="32" t="str">
        <f t="shared" si="10"/>
        <v>di</v>
      </c>
      <c r="N194" s="33">
        <v>44719</v>
      </c>
      <c r="O194" s="23">
        <v>1320.6</v>
      </c>
      <c r="P194" s="23">
        <v>19.5</v>
      </c>
      <c r="R194" s="23">
        <v>1227.95</v>
      </c>
      <c r="S194" s="36">
        <v>13.2</v>
      </c>
      <c r="T194" s="35">
        <v>368</v>
      </c>
      <c r="U194" s="35">
        <v>389</v>
      </c>
      <c r="V194" s="23">
        <f t="shared" si="13"/>
        <v>3.6415760869565217</v>
      </c>
      <c r="W194" s="23">
        <f t="shared" si="14"/>
        <v>3.1906169665809769</v>
      </c>
    </row>
    <row r="195" spans="3:23" ht="18.5" x14ac:dyDescent="0.35">
      <c r="C195" s="32" t="str">
        <f t="shared" si="11"/>
        <v>vr</v>
      </c>
      <c r="D195" s="33">
        <v>43595</v>
      </c>
      <c r="E195" s="23">
        <v>2002.4</v>
      </c>
      <c r="F195" s="23">
        <v>1123.5999999999999</v>
      </c>
      <c r="G195" s="34"/>
      <c r="H195" s="35">
        <v>501</v>
      </c>
      <c r="I195" s="35">
        <v>329</v>
      </c>
      <c r="J195" s="23">
        <f t="shared" si="12"/>
        <v>3.9968063872255493</v>
      </c>
      <c r="K195" s="23">
        <f t="shared" si="12"/>
        <v>3.4151975683890576</v>
      </c>
      <c r="L195" s="34"/>
      <c r="M195" s="32" t="str">
        <f t="shared" si="10"/>
        <v>di</v>
      </c>
      <c r="N195" s="33">
        <v>44719</v>
      </c>
      <c r="O195" s="23"/>
      <c r="P195" s="23"/>
      <c r="R195" s="23"/>
      <c r="S195" s="36"/>
      <c r="T195" s="35"/>
      <c r="U195" s="35"/>
      <c r="V195" s="23" t="str">
        <f t="shared" si="13"/>
        <v/>
      </c>
      <c r="W195" s="23" t="str">
        <f t="shared" si="14"/>
        <v/>
      </c>
    </row>
    <row r="196" spans="3:23" ht="18.5" x14ac:dyDescent="0.35">
      <c r="C196" s="32" t="str">
        <f t="shared" si="11"/>
        <v>vr</v>
      </c>
      <c r="D196" s="33">
        <v>43595</v>
      </c>
      <c r="E196" s="23"/>
      <c r="F196" s="23"/>
      <c r="G196" s="34"/>
      <c r="H196" s="35"/>
      <c r="I196" s="35"/>
      <c r="J196" s="23" t="str">
        <f t="shared" si="12"/>
        <v/>
      </c>
      <c r="K196" s="23" t="str">
        <f t="shared" si="12"/>
        <v/>
      </c>
      <c r="L196" s="34"/>
      <c r="M196" s="32" t="str">
        <f t="shared" si="10"/>
        <v>wo</v>
      </c>
      <c r="N196" s="33">
        <v>44720</v>
      </c>
      <c r="O196" s="23">
        <v>1592.3</v>
      </c>
      <c r="P196" s="23">
        <v>18.600000000000001</v>
      </c>
      <c r="R196" s="23">
        <v>1427.7</v>
      </c>
      <c r="S196" s="36">
        <v>13.8</v>
      </c>
      <c r="T196" s="35">
        <v>443</v>
      </c>
      <c r="U196" s="35">
        <v>417</v>
      </c>
      <c r="V196" s="23">
        <f t="shared" si="13"/>
        <v>3.636343115124153</v>
      </c>
      <c r="W196" s="23">
        <f t="shared" si="14"/>
        <v>3.4568345323741005</v>
      </c>
    </row>
    <row r="197" spans="3:23" ht="18.5" x14ac:dyDescent="0.35">
      <c r="C197" s="32" t="str">
        <f t="shared" si="11"/>
        <v>ma</v>
      </c>
      <c r="D197" s="33">
        <v>43598</v>
      </c>
      <c r="E197" s="23">
        <v>1304.7</v>
      </c>
      <c r="F197" s="23">
        <v>713.7</v>
      </c>
      <c r="G197" s="34"/>
      <c r="H197" s="35">
        <v>430</v>
      </c>
      <c r="I197" s="35">
        <v>257</v>
      </c>
      <c r="J197" s="23">
        <f t="shared" si="12"/>
        <v>3.0341860465116279</v>
      </c>
      <c r="K197" s="23">
        <f t="shared" si="12"/>
        <v>2.7770428015564206</v>
      </c>
      <c r="L197" s="34"/>
      <c r="M197" s="32" t="str">
        <f t="shared" si="10"/>
        <v>wo</v>
      </c>
      <c r="N197" s="33">
        <v>44720</v>
      </c>
      <c r="O197" s="23"/>
      <c r="P197" s="23"/>
      <c r="R197" s="23"/>
      <c r="S197" s="36"/>
      <c r="T197" s="35"/>
      <c r="U197" s="35"/>
      <c r="V197" s="23" t="str">
        <f t="shared" si="13"/>
        <v/>
      </c>
      <c r="W197" s="23" t="str">
        <f t="shared" si="14"/>
        <v/>
      </c>
    </row>
    <row r="198" spans="3:23" ht="18.5" x14ac:dyDescent="0.35">
      <c r="C198" s="32" t="str">
        <f t="shared" si="11"/>
        <v>ma</v>
      </c>
      <c r="D198" s="33">
        <v>43598</v>
      </c>
      <c r="E198" s="23"/>
      <c r="F198" s="23"/>
      <c r="G198" s="34"/>
      <c r="H198" s="35"/>
      <c r="I198" s="35"/>
      <c r="J198" s="23" t="str">
        <f t="shared" si="12"/>
        <v/>
      </c>
      <c r="K198" s="23" t="str">
        <f t="shared" si="12"/>
        <v/>
      </c>
      <c r="L198" s="34"/>
      <c r="M198" s="32" t="str">
        <f t="shared" si="10"/>
        <v>do</v>
      </c>
      <c r="N198" s="33">
        <v>44721</v>
      </c>
      <c r="O198" s="23">
        <v>1475.5</v>
      </c>
      <c r="P198" s="23">
        <v>18.3</v>
      </c>
      <c r="R198" s="23">
        <v>1136</v>
      </c>
      <c r="S198" s="36">
        <v>11.55</v>
      </c>
      <c r="T198" s="35">
        <v>426</v>
      </c>
      <c r="U198" s="35">
        <v>360</v>
      </c>
      <c r="V198" s="23">
        <f t="shared" si="13"/>
        <v>3.5065727699530513</v>
      </c>
      <c r="W198" s="23">
        <f t="shared" si="14"/>
        <v>3.1876388888888889</v>
      </c>
    </row>
    <row r="199" spans="3:23" ht="18.5" x14ac:dyDescent="0.35">
      <c r="C199" s="32" t="str">
        <f t="shared" si="11"/>
        <v>di</v>
      </c>
      <c r="D199" s="33">
        <v>43599</v>
      </c>
      <c r="E199" s="23">
        <v>2118.1</v>
      </c>
      <c r="F199" s="23">
        <v>1040.5</v>
      </c>
      <c r="G199" s="34"/>
      <c r="H199" s="35">
        <v>704</v>
      </c>
      <c r="I199" s="35">
        <v>362</v>
      </c>
      <c r="J199" s="23">
        <f t="shared" si="12"/>
        <v>3.0086647727272724</v>
      </c>
      <c r="K199" s="23">
        <f t="shared" si="12"/>
        <v>2.8743093922651934</v>
      </c>
      <c r="L199" s="34"/>
      <c r="M199" s="32" t="str">
        <f t="shared" si="10"/>
        <v>do</v>
      </c>
      <c r="N199" s="33">
        <v>44721</v>
      </c>
      <c r="O199" s="23"/>
      <c r="P199" s="23"/>
      <c r="R199" s="23"/>
      <c r="S199" s="36"/>
      <c r="T199" s="35"/>
      <c r="U199" s="35"/>
      <c r="V199" s="23" t="str">
        <f t="shared" si="13"/>
        <v/>
      </c>
      <c r="W199" s="23" t="str">
        <f t="shared" si="14"/>
        <v/>
      </c>
    </row>
    <row r="200" spans="3:23" ht="18.5" x14ac:dyDescent="0.35">
      <c r="C200" s="32" t="str">
        <f t="shared" si="11"/>
        <v>di</v>
      </c>
      <c r="D200" s="33">
        <v>43599</v>
      </c>
      <c r="E200" s="23"/>
      <c r="F200" s="23"/>
      <c r="G200" s="34"/>
      <c r="H200" s="35"/>
      <c r="I200" s="35"/>
      <c r="J200" s="23" t="str">
        <f t="shared" si="12"/>
        <v/>
      </c>
      <c r="K200" s="23" t="str">
        <f t="shared" si="12"/>
        <v/>
      </c>
      <c r="L200" s="34"/>
      <c r="M200" s="32" t="str">
        <f t="shared" si="10"/>
        <v>vr</v>
      </c>
      <c r="N200" s="33">
        <v>44722</v>
      </c>
      <c r="O200" s="23">
        <v>1388.4</v>
      </c>
      <c r="P200" s="23">
        <v>5.0999999999999996</v>
      </c>
      <c r="R200" s="23">
        <v>1003.1</v>
      </c>
      <c r="S200" s="36">
        <v>10.65</v>
      </c>
      <c r="T200" s="35">
        <v>383</v>
      </c>
      <c r="U200" s="35">
        <v>308</v>
      </c>
      <c r="V200" s="23">
        <f t="shared" si="13"/>
        <v>3.6383812010443863</v>
      </c>
      <c r="W200" s="23">
        <f t="shared" si="14"/>
        <v>3.2913961038961039</v>
      </c>
    </row>
    <row r="201" spans="3:23" ht="18.5" x14ac:dyDescent="0.35">
      <c r="C201" s="32" t="str">
        <f t="shared" si="11"/>
        <v>wo</v>
      </c>
      <c r="D201" s="33">
        <v>43600</v>
      </c>
      <c r="E201" s="23">
        <v>1660.2</v>
      </c>
      <c r="F201" s="23">
        <v>858.6</v>
      </c>
      <c r="G201" s="34"/>
      <c r="H201" s="35">
        <v>563</v>
      </c>
      <c r="I201" s="35">
        <v>301</v>
      </c>
      <c r="J201" s="23">
        <f t="shared" si="12"/>
        <v>2.9488454706927176</v>
      </c>
      <c r="K201" s="23">
        <f t="shared" si="12"/>
        <v>2.8524916943521594</v>
      </c>
      <c r="L201" s="34"/>
      <c r="M201" s="32" t="str">
        <f t="shared" si="10"/>
        <v>vr</v>
      </c>
      <c r="N201" s="33">
        <v>44722</v>
      </c>
      <c r="O201" s="23"/>
      <c r="P201" s="23"/>
      <c r="R201" s="23"/>
      <c r="S201" s="36"/>
      <c r="T201" s="39"/>
      <c r="U201" s="39"/>
      <c r="V201" s="23" t="str">
        <f t="shared" si="13"/>
        <v/>
      </c>
      <c r="W201" s="23" t="str">
        <f t="shared" si="14"/>
        <v/>
      </c>
    </row>
    <row r="202" spans="3:23" ht="18.5" x14ac:dyDescent="0.35">
      <c r="C202" s="32" t="str">
        <f t="shared" si="11"/>
        <v>wo</v>
      </c>
      <c r="D202" s="33">
        <v>43600</v>
      </c>
      <c r="E202" s="23"/>
      <c r="F202" s="23"/>
      <c r="G202" s="34"/>
      <c r="H202" s="35"/>
      <c r="I202" s="35"/>
      <c r="J202" s="23" t="str">
        <f t="shared" si="12"/>
        <v/>
      </c>
      <c r="K202" s="23" t="str">
        <f t="shared" si="12"/>
        <v/>
      </c>
      <c r="L202" s="34"/>
      <c r="M202" s="32" t="str">
        <f t="shared" si="10"/>
        <v>ma</v>
      </c>
      <c r="N202" s="33">
        <v>44725</v>
      </c>
      <c r="O202" s="23">
        <v>971.5</v>
      </c>
      <c r="P202" s="23">
        <v>2.25</v>
      </c>
      <c r="R202" s="23">
        <v>1040.5</v>
      </c>
      <c r="S202" s="36">
        <v>12.15</v>
      </c>
      <c r="T202" s="35">
        <v>287</v>
      </c>
      <c r="U202" s="35">
        <v>299</v>
      </c>
      <c r="V202" s="23">
        <f t="shared" si="13"/>
        <v>3.3928571428571428</v>
      </c>
      <c r="W202" s="23">
        <f t="shared" si="14"/>
        <v>3.5205685618729099</v>
      </c>
    </row>
    <row r="203" spans="3:23" ht="18.5" x14ac:dyDescent="0.35">
      <c r="C203" s="32" t="str">
        <f t="shared" si="11"/>
        <v>do</v>
      </c>
      <c r="D203" s="33">
        <v>43601</v>
      </c>
      <c r="E203" s="23">
        <v>1569.9</v>
      </c>
      <c r="F203" s="23">
        <v>1187.2</v>
      </c>
      <c r="G203" s="34"/>
      <c r="H203" s="35">
        <v>511</v>
      </c>
      <c r="I203" s="35">
        <v>425</v>
      </c>
      <c r="J203" s="23">
        <f t="shared" si="12"/>
        <v>3.0722113502935424</v>
      </c>
      <c r="K203" s="23">
        <f t="shared" si="12"/>
        <v>2.7934117647058825</v>
      </c>
      <c r="L203" s="34"/>
      <c r="M203" s="32" t="str">
        <f t="shared" si="10"/>
        <v>ma</v>
      </c>
      <c r="N203" s="33">
        <v>44725</v>
      </c>
      <c r="O203" s="23"/>
      <c r="P203" s="23"/>
      <c r="R203" s="23"/>
      <c r="S203" s="36"/>
      <c r="T203" s="35"/>
      <c r="U203" s="35"/>
      <c r="V203" s="23" t="str">
        <f t="shared" si="13"/>
        <v/>
      </c>
      <c r="W203" s="23" t="str">
        <f t="shared" si="14"/>
        <v/>
      </c>
    </row>
    <row r="204" spans="3:23" ht="18.5" x14ac:dyDescent="0.35">
      <c r="C204" s="32" t="str">
        <f t="shared" si="11"/>
        <v>do</v>
      </c>
      <c r="D204" s="33">
        <v>43601</v>
      </c>
      <c r="E204" s="23"/>
      <c r="F204" s="23"/>
      <c r="G204" s="34"/>
      <c r="H204" s="35"/>
      <c r="I204" s="35"/>
      <c r="J204" s="23" t="str">
        <f t="shared" si="12"/>
        <v/>
      </c>
      <c r="K204" s="23" t="str">
        <f t="shared" si="12"/>
        <v/>
      </c>
      <c r="L204" s="34"/>
      <c r="M204" s="32" t="str">
        <f t="shared" si="10"/>
        <v>di</v>
      </c>
      <c r="N204" s="33">
        <v>44726</v>
      </c>
      <c r="O204" s="23">
        <v>1109.9000000000001</v>
      </c>
      <c r="P204" s="23">
        <v>13.05</v>
      </c>
      <c r="R204" s="23">
        <v>1114.2</v>
      </c>
      <c r="S204" s="36">
        <v>11.7</v>
      </c>
      <c r="T204" s="35">
        <v>307</v>
      </c>
      <c r="U204" s="35">
        <v>336</v>
      </c>
      <c r="V204" s="23">
        <f t="shared" si="13"/>
        <v>3.6578175895765472</v>
      </c>
      <c r="W204" s="23">
        <f t="shared" si="14"/>
        <v>3.3508928571428576</v>
      </c>
    </row>
    <row r="205" spans="3:23" ht="18.5" x14ac:dyDescent="0.35">
      <c r="C205" s="32" t="str">
        <f t="shared" si="11"/>
        <v>vr</v>
      </c>
      <c r="D205" s="33">
        <v>43602</v>
      </c>
      <c r="E205" s="23">
        <v>1672.9</v>
      </c>
      <c r="F205" s="23">
        <v>875.6</v>
      </c>
      <c r="G205" s="34"/>
      <c r="H205" s="35">
        <v>506</v>
      </c>
      <c r="I205" s="35">
        <v>238</v>
      </c>
      <c r="J205" s="23">
        <f t="shared" si="12"/>
        <v>3.3061264822134389</v>
      </c>
      <c r="K205" s="23">
        <f t="shared" si="12"/>
        <v>3.6789915966386557</v>
      </c>
      <c r="L205" s="34"/>
      <c r="M205" s="32" t="str">
        <f t="shared" si="10"/>
        <v>di</v>
      </c>
      <c r="N205" s="33">
        <v>44726</v>
      </c>
      <c r="O205" s="23"/>
      <c r="P205" s="23"/>
      <c r="R205" s="23"/>
      <c r="S205" s="36"/>
      <c r="T205" s="35"/>
      <c r="U205" s="35"/>
      <c r="V205" s="23" t="str">
        <f t="shared" si="13"/>
        <v/>
      </c>
      <c r="W205" s="23" t="str">
        <f t="shared" si="14"/>
        <v/>
      </c>
    </row>
    <row r="206" spans="3:23" ht="18.5" x14ac:dyDescent="0.35">
      <c r="C206" s="32" t="str">
        <f t="shared" si="11"/>
        <v>vr</v>
      </c>
      <c r="D206" s="33">
        <v>43602</v>
      </c>
      <c r="E206" s="23"/>
      <c r="F206" s="23"/>
      <c r="G206" s="34"/>
      <c r="H206" s="35"/>
      <c r="I206" s="35"/>
      <c r="J206" s="23" t="str">
        <f t="shared" si="12"/>
        <v/>
      </c>
      <c r="K206" s="23" t="str">
        <f t="shared" si="12"/>
        <v/>
      </c>
      <c r="L206" s="34"/>
      <c r="M206" s="32" t="str">
        <f t="shared" si="10"/>
        <v>wo</v>
      </c>
      <c r="N206" s="33">
        <v>44727</v>
      </c>
      <c r="O206" s="23">
        <v>1277.2</v>
      </c>
      <c r="P206" s="23">
        <v>17.55</v>
      </c>
      <c r="R206" s="23">
        <v>1283.1500000000001</v>
      </c>
      <c r="S206" s="36">
        <v>15.75</v>
      </c>
      <c r="T206" s="35">
        <v>355</v>
      </c>
      <c r="U206" s="35">
        <v>363</v>
      </c>
      <c r="V206" s="23">
        <f t="shared" si="13"/>
        <v>3.6471830985915492</v>
      </c>
      <c r="W206" s="23">
        <f t="shared" si="14"/>
        <v>3.5782369146005513</v>
      </c>
    </row>
    <row r="207" spans="3:23" ht="18.5" x14ac:dyDescent="0.35">
      <c r="C207" s="32" t="str">
        <f t="shared" si="11"/>
        <v>ma</v>
      </c>
      <c r="D207" s="33">
        <v>43605</v>
      </c>
      <c r="E207" s="23">
        <v>1289.3</v>
      </c>
      <c r="F207" s="23">
        <v>1024.7</v>
      </c>
      <c r="G207" s="34"/>
      <c r="H207" s="35">
        <v>399</v>
      </c>
      <c r="I207" s="35">
        <v>370</v>
      </c>
      <c r="J207" s="23">
        <f t="shared" si="12"/>
        <v>3.2313283208020049</v>
      </c>
      <c r="K207" s="23">
        <f t="shared" si="12"/>
        <v>2.7694594594594597</v>
      </c>
      <c r="L207" s="34"/>
      <c r="M207" s="32" t="str">
        <f t="shared" si="10"/>
        <v>wo</v>
      </c>
      <c r="N207" s="33">
        <v>44727</v>
      </c>
      <c r="O207" s="23"/>
      <c r="P207" s="23"/>
      <c r="R207" s="23"/>
      <c r="S207" s="36"/>
      <c r="T207" s="35"/>
      <c r="U207" s="35"/>
      <c r="V207" s="23" t="str">
        <f t="shared" si="13"/>
        <v/>
      </c>
      <c r="W207" s="23" t="str">
        <f t="shared" si="14"/>
        <v/>
      </c>
    </row>
    <row r="208" spans="3:23" ht="18.5" x14ac:dyDescent="0.35">
      <c r="C208" s="32" t="str">
        <f t="shared" si="11"/>
        <v>ma</v>
      </c>
      <c r="D208" s="33">
        <v>43605</v>
      </c>
      <c r="E208" s="23"/>
      <c r="F208" s="23"/>
      <c r="G208" s="34"/>
      <c r="H208" s="35"/>
      <c r="I208" s="35"/>
      <c r="J208" s="23" t="str">
        <f t="shared" si="12"/>
        <v/>
      </c>
      <c r="K208" s="23" t="str">
        <f t="shared" si="12"/>
        <v/>
      </c>
      <c r="L208" s="34"/>
      <c r="M208" s="32" t="str">
        <f t="shared" si="10"/>
        <v>do</v>
      </c>
      <c r="N208" s="33">
        <v>44728</v>
      </c>
      <c r="O208" s="23">
        <v>1293.3</v>
      </c>
      <c r="P208" s="23">
        <v>19.649999999999999</v>
      </c>
      <c r="R208" s="23">
        <v>1085.2</v>
      </c>
      <c r="S208" s="36">
        <v>14.25</v>
      </c>
      <c r="T208" s="35">
        <v>361</v>
      </c>
      <c r="U208" s="35">
        <v>343</v>
      </c>
      <c r="V208" s="23">
        <f t="shared" si="13"/>
        <v>3.6369806094182828</v>
      </c>
      <c r="W208" s="23">
        <f t="shared" si="14"/>
        <v>3.2053935860058309</v>
      </c>
    </row>
    <row r="209" spans="3:23" ht="18.5" x14ac:dyDescent="0.35">
      <c r="C209" s="32" t="str">
        <f t="shared" si="11"/>
        <v>di</v>
      </c>
      <c r="D209" s="33">
        <v>43606</v>
      </c>
      <c r="E209" s="23">
        <v>1870.9</v>
      </c>
      <c r="F209" s="23">
        <v>1013.1</v>
      </c>
      <c r="G209" s="34"/>
      <c r="H209" s="35">
        <v>645</v>
      </c>
      <c r="I209" s="35">
        <v>341</v>
      </c>
      <c r="J209" s="23">
        <f t="shared" si="12"/>
        <v>2.90062015503876</v>
      </c>
      <c r="K209" s="23">
        <f t="shared" si="12"/>
        <v>2.9709677419354841</v>
      </c>
      <c r="L209" s="34"/>
      <c r="M209" s="32" t="str">
        <f t="shared" si="10"/>
        <v>do</v>
      </c>
      <c r="N209" s="33">
        <v>44728</v>
      </c>
      <c r="O209" s="23"/>
      <c r="P209" s="23"/>
      <c r="R209" s="23"/>
      <c r="S209" s="36"/>
      <c r="T209" s="35"/>
      <c r="U209" s="35"/>
      <c r="V209" s="23" t="str">
        <f t="shared" si="13"/>
        <v/>
      </c>
      <c r="W209" s="23" t="str">
        <f t="shared" si="14"/>
        <v/>
      </c>
    </row>
    <row r="210" spans="3:23" ht="18.5" x14ac:dyDescent="0.35">
      <c r="C210" s="32" t="str">
        <f t="shared" si="11"/>
        <v>di</v>
      </c>
      <c r="D210" s="33">
        <v>43606</v>
      </c>
      <c r="E210" s="23"/>
      <c r="F210" s="23"/>
      <c r="G210" s="34"/>
      <c r="H210" s="35"/>
      <c r="I210" s="35"/>
      <c r="J210" s="23" t="str">
        <f t="shared" si="12"/>
        <v/>
      </c>
      <c r="K210" s="23" t="str">
        <f t="shared" si="12"/>
        <v/>
      </c>
      <c r="L210" s="34"/>
      <c r="M210" s="32" t="str">
        <f t="shared" si="10"/>
        <v>vr</v>
      </c>
      <c r="N210" s="33">
        <v>44729</v>
      </c>
      <c r="O210" s="23">
        <v>833.6</v>
      </c>
      <c r="P210" s="23">
        <v>1.8</v>
      </c>
      <c r="R210" s="23">
        <v>839.9</v>
      </c>
      <c r="S210" s="36">
        <v>13.05</v>
      </c>
      <c r="T210" s="35">
        <v>206</v>
      </c>
      <c r="U210" s="35">
        <v>267</v>
      </c>
      <c r="V210" s="23">
        <f t="shared" si="13"/>
        <v>4.055339805825243</v>
      </c>
      <c r="W210" s="23">
        <f t="shared" si="14"/>
        <v>3.1945692883895127</v>
      </c>
    </row>
    <row r="211" spans="3:23" ht="18.5" x14ac:dyDescent="0.35">
      <c r="C211" s="32" t="str">
        <f t="shared" si="11"/>
        <v>wo</v>
      </c>
      <c r="D211" s="33">
        <v>43607</v>
      </c>
      <c r="E211" s="23">
        <v>1207.5</v>
      </c>
      <c r="F211" s="23">
        <v>1140.8</v>
      </c>
      <c r="G211" s="34"/>
      <c r="H211" s="35">
        <v>382</v>
      </c>
      <c r="I211" s="35">
        <v>374</v>
      </c>
      <c r="J211" s="23">
        <f t="shared" si="12"/>
        <v>3.1609947643979059</v>
      </c>
      <c r="K211" s="23">
        <f t="shared" si="12"/>
        <v>3.0502673796791444</v>
      </c>
      <c r="L211" s="34"/>
      <c r="M211" s="32" t="str">
        <f t="shared" si="10"/>
        <v>vr</v>
      </c>
      <c r="N211" s="33">
        <v>44729</v>
      </c>
      <c r="O211" s="23"/>
      <c r="P211" s="23"/>
      <c r="R211" s="23"/>
      <c r="S211" s="36"/>
      <c r="T211" s="35"/>
      <c r="U211" s="35"/>
      <c r="V211" s="23" t="str">
        <f t="shared" si="13"/>
        <v/>
      </c>
      <c r="W211" s="23" t="str">
        <f t="shared" si="14"/>
        <v/>
      </c>
    </row>
    <row r="212" spans="3:23" ht="18.5" x14ac:dyDescent="0.35">
      <c r="C212" s="32" t="str">
        <f t="shared" si="11"/>
        <v>wo</v>
      </c>
      <c r="D212" s="33">
        <v>43607</v>
      </c>
      <c r="E212" s="23"/>
      <c r="F212" s="23"/>
      <c r="G212" s="34"/>
      <c r="H212" s="35"/>
      <c r="I212" s="35"/>
      <c r="J212" s="23" t="str">
        <f t="shared" si="12"/>
        <v/>
      </c>
      <c r="K212" s="23" t="str">
        <f t="shared" si="12"/>
        <v/>
      </c>
      <c r="L212" s="34"/>
      <c r="M212" s="32" t="str">
        <f t="shared" si="10"/>
        <v>ma</v>
      </c>
      <c r="N212" s="33">
        <v>44732</v>
      </c>
      <c r="O212" s="23">
        <v>838.1</v>
      </c>
      <c r="P212" s="23">
        <v>10.050000000000001</v>
      </c>
      <c r="R212" s="23">
        <v>941.8</v>
      </c>
      <c r="S212" s="36">
        <v>10.95</v>
      </c>
      <c r="T212" s="35">
        <v>227</v>
      </c>
      <c r="U212" s="35">
        <v>300</v>
      </c>
      <c r="V212" s="23">
        <f t="shared" si="13"/>
        <v>3.7363436123348017</v>
      </c>
      <c r="W212" s="23">
        <f t="shared" si="14"/>
        <v>3.1758333333333333</v>
      </c>
    </row>
    <row r="213" spans="3:23" ht="18.5" x14ac:dyDescent="0.35">
      <c r="C213" s="32" t="str">
        <f t="shared" si="11"/>
        <v>do</v>
      </c>
      <c r="D213" s="33">
        <v>43608</v>
      </c>
      <c r="E213" s="23">
        <v>1956.3</v>
      </c>
      <c r="F213" s="23">
        <v>1080</v>
      </c>
      <c r="G213" s="34"/>
      <c r="H213" s="35">
        <v>557</v>
      </c>
      <c r="I213" s="35">
        <v>387</v>
      </c>
      <c r="J213" s="23">
        <f t="shared" si="12"/>
        <v>3.5122082585278274</v>
      </c>
      <c r="K213" s="23">
        <f t="shared" si="12"/>
        <v>2.7906976744186047</v>
      </c>
      <c r="L213" s="34"/>
      <c r="M213" s="32" t="str">
        <f t="shared" si="10"/>
        <v>ma</v>
      </c>
      <c r="N213" s="33">
        <v>44732</v>
      </c>
      <c r="O213" s="23"/>
      <c r="P213" s="23"/>
      <c r="R213" s="23"/>
      <c r="S213" s="36"/>
      <c r="T213" s="35"/>
      <c r="U213" s="35"/>
      <c r="V213" s="23" t="str">
        <f t="shared" si="13"/>
        <v/>
      </c>
      <c r="W213" s="23" t="str">
        <f t="shared" si="14"/>
        <v/>
      </c>
    </row>
    <row r="214" spans="3:23" ht="18.5" x14ac:dyDescent="0.35">
      <c r="C214" s="32" t="str">
        <f t="shared" si="11"/>
        <v>do</v>
      </c>
      <c r="D214" s="33">
        <v>43608</v>
      </c>
      <c r="E214" s="23"/>
      <c r="F214" s="23"/>
      <c r="G214" s="34"/>
      <c r="H214" s="35"/>
      <c r="I214" s="35"/>
      <c r="J214" s="23" t="str">
        <f t="shared" si="12"/>
        <v/>
      </c>
      <c r="K214" s="23" t="str">
        <f t="shared" si="12"/>
        <v/>
      </c>
      <c r="L214" s="34"/>
      <c r="M214" s="32" t="str">
        <f t="shared" si="10"/>
        <v>di</v>
      </c>
      <c r="N214" s="33">
        <v>44733</v>
      </c>
      <c r="O214" s="23">
        <v>1444.8</v>
      </c>
      <c r="P214" s="23">
        <v>15.15</v>
      </c>
      <c r="R214" s="23">
        <v>878.85</v>
      </c>
      <c r="S214" s="36">
        <v>8.85</v>
      </c>
      <c r="T214" s="35">
        <v>297</v>
      </c>
      <c r="U214" s="35">
        <v>255</v>
      </c>
      <c r="V214" s="23">
        <f t="shared" si="13"/>
        <v>4.9156565656565654</v>
      </c>
      <c r="W214" s="23">
        <f t="shared" si="14"/>
        <v>3.4811764705882355</v>
      </c>
    </row>
    <row r="215" spans="3:23" ht="18.5" x14ac:dyDescent="0.35">
      <c r="C215" s="32" t="str">
        <f t="shared" si="11"/>
        <v>vr</v>
      </c>
      <c r="D215" s="33">
        <v>43609</v>
      </c>
      <c r="E215" s="23">
        <v>1265.2</v>
      </c>
      <c r="F215" s="23">
        <v>957</v>
      </c>
      <c r="G215" s="34"/>
      <c r="H215" s="35">
        <v>417</v>
      </c>
      <c r="I215" s="35">
        <v>295</v>
      </c>
      <c r="J215" s="23">
        <f t="shared" si="12"/>
        <v>3.034052757793765</v>
      </c>
      <c r="K215" s="23">
        <f t="shared" si="12"/>
        <v>3.2440677966101696</v>
      </c>
      <c r="L215" s="34"/>
      <c r="M215" s="32" t="str">
        <f t="shared" si="10"/>
        <v>di</v>
      </c>
      <c r="N215" s="33">
        <v>44733</v>
      </c>
      <c r="O215" s="23"/>
      <c r="P215" s="23"/>
      <c r="R215" s="23"/>
      <c r="S215" s="36"/>
      <c r="T215" s="35"/>
      <c r="U215" s="35"/>
      <c r="V215" s="23" t="str">
        <f t="shared" si="13"/>
        <v/>
      </c>
      <c r="W215" s="23" t="str">
        <f t="shared" si="14"/>
        <v/>
      </c>
    </row>
    <row r="216" spans="3:23" ht="18.5" x14ac:dyDescent="0.35">
      <c r="C216" s="32" t="str">
        <f t="shared" si="11"/>
        <v>vr</v>
      </c>
      <c r="D216" s="33">
        <v>43609</v>
      </c>
      <c r="E216" s="23"/>
      <c r="F216" s="23"/>
      <c r="G216" s="34"/>
      <c r="H216" s="35"/>
      <c r="I216" s="35"/>
      <c r="J216" s="23" t="str">
        <f t="shared" si="12"/>
        <v/>
      </c>
      <c r="K216" s="23" t="str">
        <f t="shared" si="12"/>
        <v/>
      </c>
      <c r="L216" s="34"/>
      <c r="M216" s="32" t="str">
        <f t="shared" si="10"/>
        <v>wo</v>
      </c>
      <c r="N216" s="33">
        <v>44734</v>
      </c>
      <c r="O216" s="23">
        <v>990.4</v>
      </c>
      <c r="P216" s="23">
        <v>10.199999999999999</v>
      </c>
      <c r="R216" s="23">
        <v>871.75</v>
      </c>
      <c r="S216" s="36">
        <v>11.85</v>
      </c>
      <c r="T216" s="35">
        <v>265</v>
      </c>
      <c r="U216" s="35">
        <v>268</v>
      </c>
      <c r="V216" s="23">
        <f t="shared" si="13"/>
        <v>3.7758490566037737</v>
      </c>
      <c r="W216" s="23">
        <f t="shared" si="14"/>
        <v>3.2970149253731345</v>
      </c>
    </row>
    <row r="217" spans="3:23" ht="18.5" x14ac:dyDescent="0.35">
      <c r="C217" s="32" t="str">
        <f t="shared" si="11"/>
        <v>ma</v>
      </c>
      <c r="D217" s="33">
        <v>43612</v>
      </c>
      <c r="E217" s="23">
        <v>1253</v>
      </c>
      <c r="F217" s="23">
        <v>1014.1</v>
      </c>
      <c r="G217" s="34"/>
      <c r="H217" s="35">
        <v>380</v>
      </c>
      <c r="I217" s="35">
        <v>368</v>
      </c>
      <c r="J217" s="23">
        <f t="shared" si="12"/>
        <v>3.2973684210526315</v>
      </c>
      <c r="K217" s="23">
        <f t="shared" si="12"/>
        <v>2.7557065217391306</v>
      </c>
      <c r="L217" s="34"/>
      <c r="M217" s="32" t="str">
        <f t="shared" si="10"/>
        <v>wo</v>
      </c>
      <c r="N217" s="33">
        <v>44734</v>
      </c>
      <c r="O217" s="23"/>
      <c r="P217" s="23"/>
      <c r="R217" s="23"/>
      <c r="S217" s="36"/>
      <c r="T217" s="35"/>
      <c r="U217" s="35"/>
      <c r="V217" s="23" t="str">
        <f t="shared" si="13"/>
        <v/>
      </c>
      <c r="W217" s="23" t="str">
        <f t="shared" si="14"/>
        <v/>
      </c>
    </row>
    <row r="218" spans="3:23" ht="18.5" x14ac:dyDescent="0.35">
      <c r="C218" s="32" t="str">
        <f t="shared" si="11"/>
        <v>ma</v>
      </c>
      <c r="D218" s="33">
        <v>43612</v>
      </c>
      <c r="E218" s="23"/>
      <c r="F218" s="23"/>
      <c r="G218" s="34"/>
      <c r="H218" s="35"/>
      <c r="I218" s="35"/>
      <c r="J218" s="23" t="str">
        <f t="shared" si="12"/>
        <v/>
      </c>
      <c r="K218" s="23" t="str">
        <f t="shared" si="12"/>
        <v/>
      </c>
      <c r="L218" s="34"/>
      <c r="M218" s="32" t="str">
        <f t="shared" si="10"/>
        <v>do</v>
      </c>
      <c r="N218" s="33">
        <v>44735</v>
      </c>
      <c r="O218" s="23">
        <v>871.3</v>
      </c>
      <c r="P218" s="23">
        <v>4.95</v>
      </c>
      <c r="R218" s="23">
        <v>851.65</v>
      </c>
      <c r="S218" s="36">
        <v>14.25</v>
      </c>
      <c r="T218" s="35">
        <v>251</v>
      </c>
      <c r="U218" s="35">
        <v>266</v>
      </c>
      <c r="V218" s="23">
        <f t="shared" si="13"/>
        <v>3.491035856573705</v>
      </c>
      <c r="W218" s="23">
        <f t="shared" si="14"/>
        <v>3.2552631578947366</v>
      </c>
    </row>
    <row r="219" spans="3:23" ht="18.5" x14ac:dyDescent="0.35">
      <c r="C219" s="32" t="str">
        <f t="shared" si="11"/>
        <v>di</v>
      </c>
      <c r="D219" s="33">
        <v>43613</v>
      </c>
      <c r="E219" s="23">
        <v>1466.4</v>
      </c>
      <c r="F219" s="23">
        <v>840.5</v>
      </c>
      <c r="G219" s="34"/>
      <c r="H219" s="35">
        <v>472</v>
      </c>
      <c r="I219" s="35">
        <v>284</v>
      </c>
      <c r="J219" s="23">
        <f t="shared" si="12"/>
        <v>3.1067796610169491</v>
      </c>
      <c r="K219" s="23">
        <f t="shared" si="12"/>
        <v>2.959507042253521</v>
      </c>
      <c r="L219" s="34"/>
      <c r="M219" s="32" t="str">
        <f t="shared" si="10"/>
        <v>do</v>
      </c>
      <c r="N219" s="33">
        <v>44735</v>
      </c>
      <c r="O219" s="23"/>
      <c r="P219" s="23"/>
      <c r="R219" s="23"/>
      <c r="S219" s="36"/>
      <c r="T219" s="35"/>
      <c r="U219" s="35"/>
      <c r="V219" s="23" t="str">
        <f t="shared" si="13"/>
        <v/>
      </c>
      <c r="W219" s="23" t="str">
        <f t="shared" si="14"/>
        <v/>
      </c>
    </row>
    <row r="220" spans="3:23" ht="18.5" x14ac:dyDescent="0.35">
      <c r="C220" s="32" t="str">
        <f t="shared" si="11"/>
        <v>di</v>
      </c>
      <c r="D220" s="33">
        <v>43613</v>
      </c>
      <c r="E220" s="23"/>
      <c r="F220" s="23"/>
      <c r="G220" s="34"/>
      <c r="H220" s="35"/>
      <c r="I220" s="35"/>
      <c r="J220" s="23" t="str">
        <f t="shared" si="12"/>
        <v/>
      </c>
      <c r="K220" s="23" t="str">
        <f t="shared" si="12"/>
        <v/>
      </c>
      <c r="L220" s="34"/>
      <c r="M220" s="32" t="str">
        <f t="shared" si="10"/>
        <v>vr</v>
      </c>
      <c r="N220" s="33">
        <v>44736</v>
      </c>
      <c r="O220" s="23">
        <v>1180.4000000000001</v>
      </c>
      <c r="P220" s="23">
        <v>14.4</v>
      </c>
      <c r="R220" s="23">
        <v>731.6</v>
      </c>
      <c r="S220" s="36">
        <v>10.8</v>
      </c>
      <c r="T220" s="35">
        <v>313</v>
      </c>
      <c r="U220" s="35">
        <v>235</v>
      </c>
      <c r="V220" s="23">
        <f t="shared" si="13"/>
        <v>3.8172523961661349</v>
      </c>
      <c r="W220" s="23">
        <f t="shared" si="14"/>
        <v>3.1591489361702125</v>
      </c>
    </row>
    <row r="221" spans="3:23" ht="18.5" x14ac:dyDescent="0.35">
      <c r="C221" s="32" t="str">
        <f t="shared" si="11"/>
        <v>wo</v>
      </c>
      <c r="D221" s="33">
        <v>43614</v>
      </c>
      <c r="E221" s="23">
        <v>1614.4</v>
      </c>
      <c r="F221" s="23">
        <v>933.6</v>
      </c>
      <c r="G221" s="34"/>
      <c r="H221" s="35">
        <v>542</v>
      </c>
      <c r="I221" s="35">
        <v>314</v>
      </c>
      <c r="J221" s="23">
        <f t="shared" si="12"/>
        <v>2.9785977859778598</v>
      </c>
      <c r="K221" s="23">
        <f t="shared" si="12"/>
        <v>2.9732484076433123</v>
      </c>
      <c r="L221" s="34"/>
      <c r="M221" s="32" t="str">
        <f t="shared" si="10"/>
        <v>vr</v>
      </c>
      <c r="N221" s="33">
        <v>44736</v>
      </c>
      <c r="O221" s="23"/>
      <c r="P221" s="23"/>
      <c r="R221" s="23"/>
      <c r="S221" s="36"/>
      <c r="T221" s="35"/>
      <c r="U221" s="35"/>
      <c r="V221" s="23" t="str">
        <f t="shared" si="13"/>
        <v/>
      </c>
      <c r="W221" s="23" t="str">
        <f t="shared" si="14"/>
        <v/>
      </c>
    </row>
    <row r="222" spans="3:23" ht="18.5" x14ac:dyDescent="0.35">
      <c r="C222" s="32" t="str">
        <f t="shared" si="11"/>
        <v>wo</v>
      </c>
      <c r="D222" s="33">
        <v>43614</v>
      </c>
      <c r="E222" s="23"/>
      <c r="F222" s="23"/>
      <c r="G222" s="34"/>
      <c r="H222" s="35"/>
      <c r="I222" s="35"/>
      <c r="J222" s="23" t="str">
        <f t="shared" si="12"/>
        <v/>
      </c>
      <c r="K222" s="23" t="str">
        <f t="shared" si="12"/>
        <v/>
      </c>
      <c r="L222" s="34"/>
      <c r="M222" s="32" t="str">
        <f t="shared" si="10"/>
        <v>ma</v>
      </c>
      <c r="N222" s="33">
        <v>44739</v>
      </c>
      <c r="O222" s="23">
        <v>553.6</v>
      </c>
      <c r="P222" s="23">
        <v>-1.35</v>
      </c>
      <c r="R222" s="23">
        <v>492.7</v>
      </c>
      <c r="S222" s="36">
        <v>6.9</v>
      </c>
      <c r="T222" s="35">
        <v>152</v>
      </c>
      <c r="U222" s="35">
        <v>148</v>
      </c>
      <c r="V222" s="23">
        <f t="shared" si="13"/>
        <v>3.6332236842105261</v>
      </c>
      <c r="W222" s="23">
        <f t="shared" si="14"/>
        <v>3.3756756756756756</v>
      </c>
    </row>
    <row r="223" spans="3:23" ht="18.5" x14ac:dyDescent="0.35">
      <c r="C223" s="32" t="str">
        <f t="shared" si="11"/>
        <v>ma</v>
      </c>
      <c r="D223" s="33">
        <v>43619</v>
      </c>
      <c r="E223" s="23">
        <v>1585.2</v>
      </c>
      <c r="F223" s="23">
        <v>974</v>
      </c>
      <c r="G223" s="34"/>
      <c r="H223" s="35">
        <v>483</v>
      </c>
      <c r="I223" s="35">
        <v>347</v>
      </c>
      <c r="J223" s="23">
        <f t="shared" si="12"/>
        <v>3.2819875776397516</v>
      </c>
      <c r="K223" s="23">
        <f t="shared" si="12"/>
        <v>2.8069164265129682</v>
      </c>
      <c r="L223" s="34"/>
      <c r="M223" s="32" t="str">
        <f t="shared" si="10"/>
        <v>ma</v>
      </c>
      <c r="N223" s="33">
        <v>44739</v>
      </c>
      <c r="O223" s="23"/>
      <c r="P223" s="23"/>
      <c r="R223" s="23"/>
      <c r="S223" s="36"/>
      <c r="T223" s="35"/>
      <c r="U223" s="35"/>
      <c r="V223" s="23" t="str">
        <f t="shared" si="13"/>
        <v/>
      </c>
      <c r="W223" s="23" t="str">
        <f t="shared" si="14"/>
        <v/>
      </c>
    </row>
    <row r="224" spans="3:23" ht="18.5" x14ac:dyDescent="0.35">
      <c r="C224" s="32" t="str">
        <f>IF(D224=0,"",TEXT(D224,"DDD"))</f>
        <v>ma</v>
      </c>
      <c r="D224" s="33">
        <v>43619</v>
      </c>
      <c r="E224" s="23"/>
      <c r="F224" s="23"/>
      <c r="G224" s="34"/>
      <c r="H224" s="35"/>
      <c r="I224" s="35"/>
      <c r="J224" s="23" t="str">
        <f t="shared" si="12"/>
        <v/>
      </c>
      <c r="K224" s="23" t="str">
        <f t="shared" si="12"/>
        <v/>
      </c>
      <c r="L224" s="34"/>
      <c r="M224" s="32" t="str">
        <f t="shared" si="10"/>
        <v>di</v>
      </c>
      <c r="N224" s="33">
        <v>44740</v>
      </c>
      <c r="O224" s="23">
        <v>832.15</v>
      </c>
      <c r="P224" s="23">
        <v>9.4499999999999993</v>
      </c>
      <c r="R224" s="23">
        <v>499.85</v>
      </c>
      <c r="S224" s="36">
        <v>4.6500000000000004</v>
      </c>
      <c r="T224" s="35">
        <v>209</v>
      </c>
      <c r="U224" s="35">
        <v>146</v>
      </c>
      <c r="V224" s="23">
        <f t="shared" si="13"/>
        <v>4.0267942583732061</v>
      </c>
      <c r="W224" s="23">
        <f t="shared" si="14"/>
        <v>3.4554794520547945</v>
      </c>
    </row>
    <row r="225" spans="3:23" ht="18.5" x14ac:dyDescent="0.35">
      <c r="C225" s="32" t="str">
        <f t="shared" si="11"/>
        <v>di</v>
      </c>
      <c r="D225" s="33">
        <v>43620</v>
      </c>
      <c r="E225" s="23">
        <v>1865.8</v>
      </c>
      <c r="F225" s="23">
        <v>983.8</v>
      </c>
      <c r="G225" s="34"/>
      <c r="H225" s="35">
        <v>580</v>
      </c>
      <c r="I225" s="35">
        <v>332</v>
      </c>
      <c r="J225" s="23">
        <f t="shared" si="12"/>
        <v>3.2168965517241377</v>
      </c>
      <c r="K225" s="23">
        <f t="shared" si="12"/>
        <v>2.9632530120481926</v>
      </c>
      <c r="L225" s="34"/>
      <c r="M225" s="32" t="str">
        <f t="shared" si="10"/>
        <v>di</v>
      </c>
      <c r="N225" s="33">
        <v>44740</v>
      </c>
      <c r="O225" s="23"/>
      <c r="P225" s="23"/>
      <c r="R225" s="23"/>
      <c r="S225" s="36"/>
      <c r="T225" s="35"/>
      <c r="U225" s="35"/>
      <c r="V225" s="23" t="str">
        <f t="shared" si="13"/>
        <v/>
      </c>
      <c r="W225" s="23" t="str">
        <f t="shared" si="14"/>
        <v/>
      </c>
    </row>
    <row r="226" spans="3:23" ht="18.5" x14ac:dyDescent="0.35">
      <c r="C226" s="32" t="str">
        <f t="shared" si="11"/>
        <v>di</v>
      </c>
      <c r="D226" s="33">
        <v>43620</v>
      </c>
      <c r="E226" s="23"/>
      <c r="F226" s="23"/>
      <c r="G226" s="34"/>
      <c r="H226" s="35"/>
      <c r="I226" s="35"/>
      <c r="J226" s="23" t="str">
        <f t="shared" si="12"/>
        <v/>
      </c>
      <c r="K226" s="23" t="str">
        <f t="shared" si="12"/>
        <v/>
      </c>
      <c r="L226" s="34"/>
      <c r="M226" s="32" t="str">
        <f t="shared" si="10"/>
        <v>wo</v>
      </c>
      <c r="N226" s="33">
        <v>44741</v>
      </c>
      <c r="O226" s="23">
        <v>472.6</v>
      </c>
      <c r="P226" s="23">
        <v>7.2</v>
      </c>
      <c r="R226" s="23">
        <v>589.9</v>
      </c>
      <c r="S226" s="36">
        <v>9.15</v>
      </c>
      <c r="T226" s="35">
        <v>131</v>
      </c>
      <c r="U226" s="35">
        <v>153</v>
      </c>
      <c r="V226" s="23">
        <f t="shared" si="13"/>
        <v>3.6625954198473285</v>
      </c>
      <c r="W226" s="23">
        <f t="shared" si="14"/>
        <v>3.9153594771241829</v>
      </c>
    </row>
    <row r="227" spans="3:23" ht="18.5" x14ac:dyDescent="0.35">
      <c r="C227" s="32" t="str">
        <f>IF(D227=0,"",TEXT(D227,"DDD"))</f>
        <v>wo</v>
      </c>
      <c r="D227" s="33">
        <v>43621</v>
      </c>
      <c r="E227" s="23">
        <v>1974.45</v>
      </c>
      <c r="F227" s="23">
        <v>1220.2</v>
      </c>
      <c r="G227" s="34"/>
      <c r="H227" s="35">
        <v>589</v>
      </c>
      <c r="I227" s="35">
        <v>430</v>
      </c>
      <c r="J227" s="23">
        <f t="shared" si="12"/>
        <v>3.3522071307300512</v>
      </c>
      <c r="K227" s="23">
        <f t="shared" si="12"/>
        <v>2.8376744186046512</v>
      </c>
      <c r="L227" s="34"/>
      <c r="M227" s="32" t="str">
        <f t="shared" si="10"/>
        <v>wo</v>
      </c>
      <c r="N227" s="33">
        <v>44741</v>
      </c>
      <c r="O227" s="23"/>
      <c r="P227" s="23"/>
      <c r="R227" s="23"/>
      <c r="S227" s="36"/>
      <c r="T227" s="35"/>
      <c r="U227" s="35"/>
      <c r="V227" s="23" t="str">
        <f t="shared" si="13"/>
        <v/>
      </c>
      <c r="W227" s="23" t="str">
        <f t="shared" si="14"/>
        <v/>
      </c>
    </row>
    <row r="228" spans="3:23" ht="18.5" x14ac:dyDescent="0.35">
      <c r="C228" s="32" t="str">
        <f t="shared" si="11"/>
        <v>wo</v>
      </c>
      <c r="D228" s="33">
        <v>43621</v>
      </c>
      <c r="E228" s="23"/>
      <c r="F228" s="23"/>
      <c r="G228" s="34"/>
      <c r="H228" s="35"/>
      <c r="I228" s="35"/>
      <c r="J228" s="23" t="str">
        <f t="shared" si="12"/>
        <v/>
      </c>
      <c r="K228" s="23" t="str">
        <f t="shared" si="12"/>
        <v/>
      </c>
      <c r="L228" s="34"/>
      <c r="M228" s="32" t="str">
        <f t="shared" si="10"/>
        <v>do</v>
      </c>
      <c r="N228" s="33">
        <v>44742</v>
      </c>
      <c r="O228" s="23">
        <v>644.79999999999995</v>
      </c>
      <c r="P228" s="23">
        <v>9.4499999999999993</v>
      </c>
      <c r="R228" s="23">
        <v>476.55</v>
      </c>
      <c r="S228" s="36">
        <v>4.05</v>
      </c>
      <c r="T228" s="35">
        <v>191</v>
      </c>
      <c r="U228" s="35">
        <v>127</v>
      </c>
      <c r="V228" s="23">
        <f t="shared" si="13"/>
        <v>3.4253926701570681</v>
      </c>
      <c r="W228" s="23">
        <f t="shared" si="14"/>
        <v>3.7842519685039373</v>
      </c>
    </row>
    <row r="229" spans="3:23" ht="18.5" x14ac:dyDescent="0.35">
      <c r="C229" s="32" t="str">
        <f t="shared" si="11"/>
        <v>do</v>
      </c>
      <c r="D229" s="33">
        <v>43622</v>
      </c>
      <c r="E229" s="23">
        <v>566.70000000000005</v>
      </c>
      <c r="F229" s="23">
        <v>477.7</v>
      </c>
      <c r="G229" s="34"/>
      <c r="H229" s="35">
        <v>198</v>
      </c>
      <c r="I229" s="35">
        <v>96</v>
      </c>
      <c r="J229" s="23">
        <f t="shared" si="12"/>
        <v>2.8621212121212123</v>
      </c>
      <c r="K229" s="23">
        <f t="shared" si="12"/>
        <v>4.9760416666666663</v>
      </c>
      <c r="L229" s="34"/>
      <c r="M229" s="32" t="str">
        <f t="shared" si="10"/>
        <v>do</v>
      </c>
      <c r="N229" s="33">
        <v>44742</v>
      </c>
      <c r="O229" s="23"/>
      <c r="P229" s="23"/>
      <c r="R229" s="23"/>
      <c r="S229" s="36"/>
      <c r="T229" s="35"/>
      <c r="U229" s="35"/>
      <c r="V229" s="23" t="str">
        <f t="shared" si="13"/>
        <v/>
      </c>
      <c r="W229" s="23" t="str">
        <f t="shared" si="14"/>
        <v/>
      </c>
    </row>
    <row r="230" spans="3:23" ht="18.5" x14ac:dyDescent="0.35">
      <c r="C230" s="32" t="str">
        <f t="shared" si="11"/>
        <v>do</v>
      </c>
      <c r="D230" s="33">
        <v>43622</v>
      </c>
      <c r="E230" s="23"/>
      <c r="F230" s="23"/>
      <c r="G230" s="34"/>
      <c r="H230" s="35"/>
      <c r="I230" s="35"/>
      <c r="J230" s="23" t="str">
        <f t="shared" si="12"/>
        <v/>
      </c>
      <c r="K230" s="23" t="str">
        <f t="shared" si="12"/>
        <v/>
      </c>
      <c r="L230" s="34"/>
      <c r="M230" s="32" t="str">
        <f t="shared" si="10"/>
        <v>vr</v>
      </c>
      <c r="N230" s="33">
        <v>44743</v>
      </c>
      <c r="O230" s="23">
        <v>525.5</v>
      </c>
      <c r="P230" s="23">
        <v>-0.6</v>
      </c>
      <c r="R230" s="23">
        <v>370.9</v>
      </c>
      <c r="S230" s="36">
        <v>6.15</v>
      </c>
      <c r="T230" s="35">
        <v>149</v>
      </c>
      <c r="U230" s="35">
        <v>122</v>
      </c>
      <c r="V230" s="23">
        <f t="shared" si="13"/>
        <v>3.5228187919463085</v>
      </c>
      <c r="W230" s="23">
        <f t="shared" si="14"/>
        <v>3.0905737704918028</v>
      </c>
    </row>
    <row r="231" spans="3:23" ht="18.5" x14ac:dyDescent="0.35">
      <c r="C231" s="32" t="str">
        <f t="shared" si="11"/>
        <v>vr</v>
      </c>
      <c r="D231" s="33">
        <v>43623</v>
      </c>
      <c r="E231" s="23">
        <v>1589.9</v>
      </c>
      <c r="F231" s="23">
        <v>1049.4000000000001</v>
      </c>
      <c r="G231" s="34"/>
      <c r="H231" s="35">
        <v>451</v>
      </c>
      <c r="I231" s="35">
        <v>352</v>
      </c>
      <c r="J231" s="23">
        <f t="shared" si="12"/>
        <v>3.5252771618625278</v>
      </c>
      <c r="K231" s="23">
        <f t="shared" si="12"/>
        <v>2.9812500000000002</v>
      </c>
      <c r="L231" s="34"/>
      <c r="M231" s="32" t="str">
        <f t="shared" si="10"/>
        <v>vr</v>
      </c>
      <c r="N231" s="33">
        <v>44743</v>
      </c>
      <c r="O231" s="23"/>
      <c r="P231" s="23"/>
      <c r="R231" s="23"/>
      <c r="S231" s="36"/>
      <c r="T231" s="35"/>
      <c r="U231" s="35"/>
      <c r="V231" s="23" t="str">
        <f t="shared" si="13"/>
        <v/>
      </c>
      <c r="W231" s="23" t="str">
        <f t="shared" si="14"/>
        <v/>
      </c>
    </row>
    <row r="232" spans="3:23" ht="18.5" x14ac:dyDescent="0.35">
      <c r="C232" s="32" t="str">
        <f t="shared" si="11"/>
        <v>vr</v>
      </c>
      <c r="D232" s="33">
        <v>43623</v>
      </c>
      <c r="E232" s="23"/>
      <c r="F232" s="23"/>
      <c r="G232" s="34"/>
      <c r="H232" s="35"/>
      <c r="I232" s="35"/>
      <c r="J232" s="23" t="str">
        <f t="shared" si="12"/>
        <v/>
      </c>
      <c r="K232" s="23" t="str">
        <f t="shared" si="12"/>
        <v/>
      </c>
      <c r="L232" s="34"/>
      <c r="M232" s="32" t="str">
        <f t="shared" si="10"/>
        <v>ma</v>
      </c>
      <c r="N232" s="33">
        <v>44746</v>
      </c>
      <c r="O232" s="23">
        <v>156.5</v>
      </c>
      <c r="P232" s="23">
        <v>2.4</v>
      </c>
      <c r="R232" s="23">
        <v>0</v>
      </c>
      <c r="S232" s="36">
        <v>0</v>
      </c>
      <c r="T232" s="35">
        <v>44</v>
      </c>
      <c r="U232" s="35">
        <v>0</v>
      </c>
      <c r="V232" s="23">
        <f t="shared" si="13"/>
        <v>3.6113636363636363</v>
      </c>
      <c r="W232" s="23" t="str">
        <f t="shared" si="14"/>
        <v/>
      </c>
    </row>
    <row r="233" spans="3:23" ht="18.5" x14ac:dyDescent="0.35">
      <c r="C233" s="32" t="str">
        <f t="shared" si="11"/>
        <v>di</v>
      </c>
      <c r="D233" s="33">
        <v>43627</v>
      </c>
      <c r="E233" s="23">
        <v>1763.3</v>
      </c>
      <c r="F233" s="23">
        <v>877.45</v>
      </c>
      <c r="G233" s="34"/>
      <c r="H233" s="35">
        <v>603</v>
      </c>
      <c r="I233" s="35">
        <v>306</v>
      </c>
      <c r="J233" s="23">
        <f t="shared" si="12"/>
        <v>2.9242122719734658</v>
      </c>
      <c r="K233" s="23">
        <f t="shared" si="12"/>
        <v>2.867483660130719</v>
      </c>
      <c r="L233" s="34"/>
      <c r="M233" s="32" t="str">
        <f t="shared" si="10"/>
        <v>ma</v>
      </c>
      <c r="N233" s="33">
        <v>44746</v>
      </c>
      <c r="O233" s="23"/>
      <c r="P233" s="23"/>
      <c r="R233" s="23"/>
      <c r="S233" s="36"/>
      <c r="T233" s="35"/>
      <c r="U233" s="35"/>
      <c r="V233" s="23" t="str">
        <f t="shared" si="13"/>
        <v/>
      </c>
      <c r="W233" s="23" t="str">
        <f t="shared" si="14"/>
        <v/>
      </c>
    </row>
    <row r="234" spans="3:23" ht="18.5" x14ac:dyDescent="0.35">
      <c r="C234" s="32" t="str">
        <f t="shared" si="11"/>
        <v>di</v>
      </c>
      <c r="D234" s="33">
        <v>43627</v>
      </c>
      <c r="E234" s="23"/>
      <c r="F234" s="23"/>
      <c r="G234" s="34"/>
      <c r="H234" s="35"/>
      <c r="I234" s="35"/>
      <c r="J234" s="23" t="str">
        <f t="shared" si="12"/>
        <v/>
      </c>
      <c r="K234" s="23" t="str">
        <f t="shared" si="12"/>
        <v/>
      </c>
      <c r="L234" s="34"/>
      <c r="M234" s="32" t="str">
        <f t="shared" si="10"/>
        <v>di</v>
      </c>
      <c r="N234" s="33">
        <v>44747</v>
      </c>
      <c r="O234" s="23">
        <v>106</v>
      </c>
      <c r="P234" s="23">
        <v>2.4</v>
      </c>
      <c r="R234" s="23">
        <v>0</v>
      </c>
      <c r="S234" s="36">
        <v>0</v>
      </c>
      <c r="T234" s="35">
        <v>38</v>
      </c>
      <c r="U234" s="35">
        <v>0</v>
      </c>
      <c r="V234" s="23">
        <f t="shared" si="13"/>
        <v>2.8526315789473684</v>
      </c>
      <c r="W234" s="23" t="str">
        <f t="shared" si="14"/>
        <v/>
      </c>
    </row>
    <row r="235" spans="3:23" ht="18.5" x14ac:dyDescent="0.35">
      <c r="C235" s="32" t="str">
        <f t="shared" ref="C235:C298" si="15">IF(D235=0,"",TEXT(D235,"DDD"))</f>
        <v>wo</v>
      </c>
      <c r="D235" s="33">
        <v>43628</v>
      </c>
      <c r="E235" s="23">
        <v>2085.5</v>
      </c>
      <c r="F235" s="23">
        <v>1205.4000000000001</v>
      </c>
      <c r="G235" s="34"/>
      <c r="H235" s="35">
        <v>679</v>
      </c>
      <c r="I235" s="35">
        <v>406</v>
      </c>
      <c r="J235" s="23">
        <f t="shared" si="12"/>
        <v>3.0714285714285716</v>
      </c>
      <c r="K235" s="23">
        <f t="shared" si="12"/>
        <v>2.9689655172413794</v>
      </c>
      <c r="L235" s="34"/>
      <c r="M235" s="32" t="str">
        <f t="shared" si="10"/>
        <v>di</v>
      </c>
      <c r="N235" s="33">
        <v>44747</v>
      </c>
      <c r="O235" s="23"/>
      <c r="P235" s="23"/>
      <c r="R235" s="23"/>
      <c r="S235" s="36"/>
      <c r="T235" s="35"/>
      <c r="U235" s="35"/>
      <c r="V235" s="23" t="str">
        <f t="shared" si="13"/>
        <v/>
      </c>
      <c r="W235" s="23" t="str">
        <f t="shared" si="14"/>
        <v/>
      </c>
    </row>
    <row r="236" spans="3:23" ht="18.5" x14ac:dyDescent="0.35">
      <c r="C236" s="32" t="str">
        <f t="shared" si="15"/>
        <v>wo</v>
      </c>
      <c r="D236" s="33">
        <v>43628</v>
      </c>
      <c r="E236" s="23"/>
      <c r="F236" s="23"/>
      <c r="G236" s="34"/>
      <c r="H236" s="35"/>
      <c r="I236" s="35"/>
      <c r="J236" s="23" t="str">
        <f t="shared" si="12"/>
        <v/>
      </c>
      <c r="K236" s="23" t="str">
        <f t="shared" si="12"/>
        <v/>
      </c>
      <c r="L236" s="34"/>
      <c r="M236" s="32" t="str">
        <f t="shared" si="10"/>
        <v>wo</v>
      </c>
      <c r="N236" s="33">
        <v>44748</v>
      </c>
      <c r="O236" s="23">
        <v>82.4</v>
      </c>
      <c r="P236" s="23">
        <v>0.3</v>
      </c>
      <c r="R236" s="23">
        <v>0</v>
      </c>
      <c r="S236" s="36">
        <v>0</v>
      </c>
      <c r="T236" s="35">
        <v>20</v>
      </c>
      <c r="U236" s="35">
        <v>0</v>
      </c>
      <c r="V236" s="23">
        <f t="shared" si="13"/>
        <v>4.1349999999999998</v>
      </c>
      <c r="W236" s="23" t="str">
        <f t="shared" si="14"/>
        <v/>
      </c>
    </row>
    <row r="237" spans="3:23" ht="18.5" x14ac:dyDescent="0.35">
      <c r="C237" s="32" t="str">
        <f t="shared" si="15"/>
        <v>do</v>
      </c>
      <c r="D237" s="33">
        <v>43629</v>
      </c>
      <c r="E237" s="23">
        <v>1986.6</v>
      </c>
      <c r="F237" s="23">
        <v>1236</v>
      </c>
      <c r="G237" s="34"/>
      <c r="H237" s="35">
        <v>591</v>
      </c>
      <c r="I237" s="35">
        <v>452</v>
      </c>
      <c r="J237" s="23">
        <f t="shared" ref="J237:K297" si="16">IF(E237=0,"",(E237/H237))</f>
        <v>3.3614213197969542</v>
      </c>
      <c r="K237" s="23">
        <f t="shared" si="16"/>
        <v>2.7345132743362832</v>
      </c>
      <c r="L237" s="34"/>
      <c r="M237" s="32" t="str">
        <f t="shared" si="10"/>
        <v>wo</v>
      </c>
      <c r="N237" s="33">
        <v>44748</v>
      </c>
      <c r="O237" s="23"/>
      <c r="P237" s="23"/>
      <c r="R237" s="23"/>
      <c r="S237" s="36"/>
      <c r="T237" s="35"/>
      <c r="U237" s="35"/>
      <c r="V237" s="23" t="str">
        <f t="shared" si="13"/>
        <v/>
      </c>
      <c r="W237" s="23" t="str">
        <f t="shared" si="14"/>
        <v/>
      </c>
    </row>
    <row r="238" spans="3:23" ht="18.5" x14ac:dyDescent="0.35">
      <c r="C238" s="32" t="str">
        <f t="shared" si="15"/>
        <v>do</v>
      </c>
      <c r="D238" s="33">
        <v>43629</v>
      </c>
      <c r="E238" s="23"/>
      <c r="F238" s="23"/>
      <c r="G238" s="34"/>
      <c r="H238" s="35"/>
      <c r="I238" s="35"/>
      <c r="J238" s="23" t="str">
        <f t="shared" si="16"/>
        <v/>
      </c>
      <c r="K238" s="23" t="str">
        <f t="shared" si="16"/>
        <v/>
      </c>
      <c r="L238" s="34"/>
      <c r="M238" s="32" t="str">
        <f t="shared" si="10"/>
        <v>ma</v>
      </c>
      <c r="N238" s="33">
        <v>44802</v>
      </c>
      <c r="O238" s="23">
        <v>711.8</v>
      </c>
      <c r="P238" s="23">
        <v>9.6</v>
      </c>
      <c r="R238" s="23">
        <v>309.35000000000002</v>
      </c>
      <c r="S238" s="36">
        <v>3.6</v>
      </c>
      <c r="T238" s="35">
        <v>174</v>
      </c>
      <c r="U238" s="35">
        <v>63</v>
      </c>
      <c r="V238" s="23">
        <f t="shared" si="13"/>
        <v>4.1459770114942529</v>
      </c>
      <c r="W238" s="23">
        <f t="shared" si="14"/>
        <v>4.9674603174603185</v>
      </c>
    </row>
    <row r="239" spans="3:23" ht="18.5" x14ac:dyDescent="0.35">
      <c r="C239" s="32" t="str">
        <f t="shared" si="15"/>
        <v>vr</v>
      </c>
      <c r="D239" s="33">
        <v>43630</v>
      </c>
      <c r="E239" s="23">
        <v>1271.3</v>
      </c>
      <c r="F239" s="23">
        <v>1174</v>
      </c>
      <c r="G239" s="34"/>
      <c r="H239" s="35">
        <v>400</v>
      </c>
      <c r="I239" s="35">
        <v>339</v>
      </c>
      <c r="J239" s="23">
        <f t="shared" si="16"/>
        <v>3.1782499999999998</v>
      </c>
      <c r="K239" s="23">
        <f t="shared" si="16"/>
        <v>3.4631268436578173</v>
      </c>
      <c r="L239" s="34"/>
      <c r="M239" s="32" t="str">
        <f t="shared" si="10"/>
        <v>ma</v>
      </c>
      <c r="N239" s="33">
        <v>44802</v>
      </c>
      <c r="O239" s="23"/>
      <c r="P239" s="23"/>
      <c r="R239" s="23"/>
      <c r="S239" s="36"/>
      <c r="T239" s="35"/>
      <c r="U239" s="35"/>
      <c r="V239" s="23" t="str">
        <f t="shared" si="13"/>
        <v/>
      </c>
      <c r="W239" s="23" t="str">
        <f t="shared" si="14"/>
        <v/>
      </c>
    </row>
    <row r="240" spans="3:23" ht="18.5" x14ac:dyDescent="0.35">
      <c r="C240" s="32" t="str">
        <f t="shared" si="15"/>
        <v>vr</v>
      </c>
      <c r="D240" s="33">
        <v>43630</v>
      </c>
      <c r="E240" s="23"/>
      <c r="F240" s="23"/>
      <c r="G240" s="34"/>
      <c r="H240" s="35"/>
      <c r="I240" s="35"/>
      <c r="J240" s="23" t="str">
        <f t="shared" si="16"/>
        <v/>
      </c>
      <c r="K240" s="23" t="str">
        <f t="shared" si="16"/>
        <v/>
      </c>
      <c r="L240" s="34"/>
      <c r="M240" s="32" t="str">
        <f t="shared" si="10"/>
        <v>di</v>
      </c>
      <c r="N240" s="33">
        <v>44803</v>
      </c>
      <c r="O240" s="23">
        <v>1269.0999999999999</v>
      </c>
      <c r="P240" s="23">
        <v>21.15</v>
      </c>
      <c r="R240" s="23">
        <v>541.70000000000005</v>
      </c>
      <c r="S240" s="36">
        <v>10.050000000000001</v>
      </c>
      <c r="T240" s="35">
        <v>361</v>
      </c>
      <c r="U240" s="35">
        <v>169</v>
      </c>
      <c r="V240" s="23">
        <f t="shared" si="13"/>
        <v>3.5740997229916895</v>
      </c>
      <c r="W240" s="23">
        <f t="shared" si="14"/>
        <v>3.2647928994082842</v>
      </c>
    </row>
    <row r="241" spans="3:23" ht="18.5" x14ac:dyDescent="0.35">
      <c r="C241" s="32" t="str">
        <f t="shared" si="15"/>
        <v>ma</v>
      </c>
      <c r="D241" s="33">
        <v>43633</v>
      </c>
      <c r="E241" s="23">
        <v>1183.0999999999999</v>
      </c>
      <c r="F241" s="23">
        <v>763.2</v>
      </c>
      <c r="G241" s="34"/>
      <c r="H241" s="35">
        <v>359</v>
      </c>
      <c r="I241" s="35">
        <v>268</v>
      </c>
      <c r="J241" s="23">
        <f t="shared" si="16"/>
        <v>3.2955431754874649</v>
      </c>
      <c r="K241" s="23">
        <f t="shared" si="16"/>
        <v>2.8477611940298511</v>
      </c>
      <c r="L241" s="34"/>
      <c r="M241" s="32" t="str">
        <f t="shared" si="10"/>
        <v>di</v>
      </c>
      <c r="N241" s="33">
        <v>44803</v>
      </c>
      <c r="O241" s="23"/>
      <c r="P241" s="23"/>
      <c r="R241" s="23"/>
      <c r="S241" s="36"/>
      <c r="T241" s="35"/>
      <c r="U241" s="35"/>
      <c r="V241" s="23" t="str">
        <f t="shared" si="13"/>
        <v/>
      </c>
      <c r="W241" s="23" t="str">
        <f t="shared" si="14"/>
        <v/>
      </c>
    </row>
    <row r="242" spans="3:23" ht="18.5" x14ac:dyDescent="0.35">
      <c r="C242" s="32" t="str">
        <f t="shared" si="15"/>
        <v>ma</v>
      </c>
      <c r="D242" s="33">
        <v>43633</v>
      </c>
      <c r="E242" s="23"/>
      <c r="F242" s="23"/>
      <c r="G242" s="34"/>
      <c r="H242" s="35"/>
      <c r="I242" s="35"/>
      <c r="J242" s="23" t="str">
        <f t="shared" si="16"/>
        <v/>
      </c>
      <c r="K242" s="23" t="str">
        <f t="shared" si="16"/>
        <v/>
      </c>
      <c r="L242" s="34"/>
      <c r="M242" s="32" t="str">
        <f t="shared" si="10"/>
        <v>wo</v>
      </c>
      <c r="N242" s="33">
        <v>44804</v>
      </c>
      <c r="O242" s="23">
        <v>1126.2</v>
      </c>
      <c r="P242" s="23">
        <v>16.350000000000001</v>
      </c>
      <c r="R242" s="23">
        <v>354.55</v>
      </c>
      <c r="S242" s="36">
        <v>5.4</v>
      </c>
      <c r="T242" s="35">
        <v>317</v>
      </c>
      <c r="U242" s="35">
        <v>112</v>
      </c>
      <c r="V242" s="23">
        <f t="shared" si="13"/>
        <v>3.6042586750788641</v>
      </c>
      <c r="W242" s="23">
        <f t="shared" si="14"/>
        <v>3.2138392857142857</v>
      </c>
    </row>
    <row r="243" spans="3:23" ht="18.5" x14ac:dyDescent="0.35">
      <c r="C243" s="32" t="str">
        <f>IF(D243=0,"",TEXT(D243,"DDD"))</f>
        <v>di</v>
      </c>
      <c r="D243" s="33">
        <v>43634</v>
      </c>
      <c r="E243" s="23">
        <v>1795.9</v>
      </c>
      <c r="F243" s="23">
        <v>936.5</v>
      </c>
      <c r="G243" s="34"/>
      <c r="H243" s="35">
        <v>595</v>
      </c>
      <c r="I243" s="35">
        <v>319</v>
      </c>
      <c r="J243" s="23">
        <f t="shared" si="16"/>
        <v>3.0183193277310925</v>
      </c>
      <c r="K243" s="23">
        <f t="shared" si="16"/>
        <v>2.9357366771159876</v>
      </c>
      <c r="L243" s="34"/>
      <c r="M243" s="32" t="str">
        <f t="shared" si="10"/>
        <v>wo</v>
      </c>
      <c r="N243" s="33">
        <v>44804</v>
      </c>
      <c r="O243" s="23"/>
      <c r="P243" s="23"/>
      <c r="R243" s="23"/>
      <c r="S243" s="36"/>
      <c r="T243" s="35"/>
      <c r="U243" s="35"/>
      <c r="V243" s="23" t="str">
        <f t="shared" si="13"/>
        <v/>
      </c>
      <c r="W243" s="23" t="str">
        <f t="shared" si="14"/>
        <v/>
      </c>
    </row>
    <row r="244" spans="3:23" ht="18.5" x14ac:dyDescent="0.35">
      <c r="C244" s="32" t="str">
        <f t="shared" si="15"/>
        <v>di</v>
      </c>
      <c r="D244" s="33">
        <v>43634</v>
      </c>
      <c r="E244" s="23"/>
      <c r="F244" s="23"/>
      <c r="G244" s="34"/>
      <c r="H244" s="35"/>
      <c r="I244" s="35"/>
      <c r="J244" s="23" t="str">
        <f t="shared" si="16"/>
        <v/>
      </c>
      <c r="K244" s="23" t="str">
        <f t="shared" si="16"/>
        <v/>
      </c>
      <c r="L244" s="34"/>
      <c r="M244" s="32" t="str">
        <f t="shared" si="10"/>
        <v>do</v>
      </c>
      <c r="N244" s="33">
        <v>44805</v>
      </c>
      <c r="O244" s="23">
        <v>738.9</v>
      </c>
      <c r="P244" s="23">
        <v>13.05</v>
      </c>
      <c r="R244" s="23">
        <v>404.15</v>
      </c>
      <c r="S244" s="36">
        <v>8.5500000000000007</v>
      </c>
      <c r="T244" s="35">
        <v>207</v>
      </c>
      <c r="U244" s="35">
        <v>146</v>
      </c>
      <c r="V244" s="23">
        <f t="shared" si="13"/>
        <v>3.6326086956521735</v>
      </c>
      <c r="W244" s="23">
        <f t="shared" si="14"/>
        <v>2.8267123287671234</v>
      </c>
    </row>
    <row r="245" spans="3:23" ht="18.5" x14ac:dyDescent="0.35">
      <c r="C245" s="32" t="str">
        <f t="shared" si="15"/>
        <v>wo</v>
      </c>
      <c r="D245" s="33">
        <v>43635</v>
      </c>
      <c r="E245" s="23">
        <v>1287.7</v>
      </c>
      <c r="F245" s="23">
        <v>1037.5</v>
      </c>
      <c r="G245" s="34"/>
      <c r="H245" s="35">
        <v>427</v>
      </c>
      <c r="I245" s="35">
        <v>346</v>
      </c>
      <c r="J245" s="23">
        <f t="shared" si="16"/>
        <v>3.0156908665105386</v>
      </c>
      <c r="K245" s="23">
        <f t="shared" si="16"/>
        <v>2.9985549132947975</v>
      </c>
      <c r="L245" s="34"/>
      <c r="M245" s="32" t="str">
        <f t="shared" si="10"/>
        <v>do</v>
      </c>
      <c r="N245" s="33">
        <v>44805</v>
      </c>
      <c r="O245" s="23"/>
      <c r="P245" s="23"/>
      <c r="R245" s="23"/>
      <c r="S245" s="36"/>
      <c r="T245" s="35"/>
      <c r="U245" s="35"/>
      <c r="V245" s="23" t="str">
        <f t="shared" ref="V245:V308" si="17">IF(O245=0,"",(O245+P245)/T245)</f>
        <v/>
      </c>
      <c r="W245" s="23" t="str">
        <f t="shared" ref="W245:W308" si="18">IF(R245=0,"",(R245+S245)/U245)</f>
        <v/>
      </c>
    </row>
    <row r="246" spans="3:23" ht="18.5" x14ac:dyDescent="0.35">
      <c r="C246" s="32" t="str">
        <f t="shared" si="15"/>
        <v>wo</v>
      </c>
      <c r="D246" s="33">
        <v>43635</v>
      </c>
      <c r="E246" s="23"/>
      <c r="F246" s="23"/>
      <c r="G246" s="34"/>
      <c r="H246" s="35"/>
      <c r="I246" s="35"/>
      <c r="J246" s="23" t="str">
        <f t="shared" si="16"/>
        <v/>
      </c>
      <c r="K246" s="23" t="str">
        <f t="shared" si="16"/>
        <v/>
      </c>
      <c r="L246" s="34"/>
      <c r="M246" s="32" t="str">
        <f t="shared" si="10"/>
        <v>vr</v>
      </c>
      <c r="N246" s="33">
        <v>44806</v>
      </c>
      <c r="O246" s="23">
        <v>918.3</v>
      </c>
      <c r="P246" s="23">
        <v>1.35</v>
      </c>
      <c r="R246" s="23">
        <v>336.9</v>
      </c>
      <c r="S246" s="36">
        <v>4.8</v>
      </c>
      <c r="T246" s="35">
        <v>260</v>
      </c>
      <c r="U246" s="35">
        <v>119</v>
      </c>
      <c r="V246" s="23">
        <f t="shared" si="17"/>
        <v>3.5371153846153844</v>
      </c>
      <c r="W246" s="23">
        <f t="shared" si="18"/>
        <v>2.8714285714285714</v>
      </c>
    </row>
    <row r="247" spans="3:23" ht="18.5" x14ac:dyDescent="0.35">
      <c r="C247" s="32" t="str">
        <f t="shared" si="15"/>
        <v>do</v>
      </c>
      <c r="D247" s="33">
        <v>43636</v>
      </c>
      <c r="E247" s="23">
        <v>1487.9</v>
      </c>
      <c r="F247" s="23">
        <v>1141.4000000000001</v>
      </c>
      <c r="G247" s="34"/>
      <c r="H247" s="35">
        <v>511</v>
      </c>
      <c r="I247" s="35">
        <v>395</v>
      </c>
      <c r="J247" s="23">
        <f t="shared" si="16"/>
        <v>2.9117416829745597</v>
      </c>
      <c r="K247" s="23">
        <f t="shared" si="16"/>
        <v>2.8896202531645572</v>
      </c>
      <c r="L247" s="34"/>
      <c r="M247" s="32" t="str">
        <f t="shared" si="10"/>
        <v>vr</v>
      </c>
      <c r="N247" s="33">
        <v>44806</v>
      </c>
      <c r="O247" s="23"/>
      <c r="P247" s="23"/>
      <c r="R247" s="23"/>
      <c r="S247" s="36"/>
      <c r="T247" s="35"/>
      <c r="U247" s="35"/>
      <c r="V247" s="23" t="str">
        <f t="shared" si="17"/>
        <v/>
      </c>
      <c r="W247" s="23" t="str">
        <f t="shared" si="18"/>
        <v/>
      </c>
    </row>
    <row r="248" spans="3:23" ht="18.5" x14ac:dyDescent="0.35">
      <c r="C248" s="32" t="str">
        <f>IF(D248=0,"",TEXT(D248,"DDD"))</f>
        <v>do</v>
      </c>
      <c r="D248" s="33">
        <v>43636</v>
      </c>
      <c r="E248" s="23"/>
      <c r="F248" s="23"/>
      <c r="G248" s="34"/>
      <c r="H248" s="35"/>
      <c r="I248" s="35"/>
      <c r="J248" s="23" t="str">
        <f t="shared" si="16"/>
        <v/>
      </c>
      <c r="K248" s="23" t="str">
        <f t="shared" si="16"/>
        <v/>
      </c>
      <c r="L248" s="34"/>
      <c r="M248" s="32" t="str">
        <f t="shared" si="10"/>
        <v>ma</v>
      </c>
      <c r="N248" s="33">
        <v>44809</v>
      </c>
      <c r="O248" s="23">
        <v>2168.65</v>
      </c>
      <c r="P248" s="23">
        <v>39.450000000000003</v>
      </c>
      <c r="R248" s="23">
        <v>1509</v>
      </c>
      <c r="S248" s="36">
        <v>34.5</v>
      </c>
      <c r="T248" s="35">
        <v>611</v>
      </c>
      <c r="U248" s="35">
        <v>514</v>
      </c>
      <c r="V248" s="23">
        <f t="shared" si="17"/>
        <v>3.6139116202945987</v>
      </c>
      <c r="W248" s="23">
        <f t="shared" si="18"/>
        <v>3.0029182879377432</v>
      </c>
    </row>
    <row r="249" spans="3:23" ht="18.5" x14ac:dyDescent="0.35">
      <c r="C249" s="32" t="str">
        <f t="shared" si="15"/>
        <v>vr</v>
      </c>
      <c r="D249" s="33">
        <v>43637</v>
      </c>
      <c r="E249" s="23">
        <v>1195.9000000000001</v>
      </c>
      <c r="F249" s="23">
        <v>909.9</v>
      </c>
      <c r="G249" s="34"/>
      <c r="H249" s="35">
        <v>385</v>
      </c>
      <c r="I249" s="35">
        <v>248</v>
      </c>
      <c r="J249" s="23">
        <f t="shared" si="16"/>
        <v>3.1062337662337667</v>
      </c>
      <c r="K249" s="23">
        <f t="shared" si="16"/>
        <v>3.6689516129032258</v>
      </c>
      <c r="L249" s="34"/>
      <c r="M249" s="32" t="str">
        <f t="shared" si="10"/>
        <v>ma</v>
      </c>
      <c r="N249" s="33">
        <v>44809</v>
      </c>
      <c r="O249" s="23"/>
      <c r="P249" s="23"/>
      <c r="R249" s="23"/>
      <c r="S249" s="36"/>
      <c r="T249" s="35"/>
      <c r="U249" s="35"/>
      <c r="V249" s="23" t="str">
        <f t="shared" si="17"/>
        <v/>
      </c>
      <c r="W249" s="23" t="str">
        <f t="shared" si="18"/>
        <v/>
      </c>
    </row>
    <row r="250" spans="3:23" ht="18.5" x14ac:dyDescent="0.35">
      <c r="C250" s="32" t="str">
        <f t="shared" si="15"/>
        <v>vr</v>
      </c>
      <c r="D250" s="33">
        <v>43637</v>
      </c>
      <c r="E250" s="23"/>
      <c r="F250" s="23"/>
      <c r="G250" s="34"/>
      <c r="H250" s="35"/>
      <c r="I250" s="35"/>
      <c r="J250" s="23" t="str">
        <f t="shared" si="16"/>
        <v/>
      </c>
      <c r="K250" s="23" t="str">
        <f t="shared" si="16"/>
        <v/>
      </c>
      <c r="L250" s="34"/>
      <c r="M250" s="32" t="str">
        <f t="shared" si="10"/>
        <v>di</v>
      </c>
      <c r="N250" s="33">
        <v>44810</v>
      </c>
      <c r="O250" s="23">
        <v>2942</v>
      </c>
      <c r="P250" s="23">
        <v>29.25</v>
      </c>
      <c r="R250" s="23">
        <v>1788.2</v>
      </c>
      <c r="S250" s="36">
        <v>34.5</v>
      </c>
      <c r="T250" s="35">
        <v>841</v>
      </c>
      <c r="U250" s="35">
        <v>564</v>
      </c>
      <c r="V250" s="23">
        <f t="shared" si="17"/>
        <v>3.5329964328180736</v>
      </c>
      <c r="W250" s="23">
        <f t="shared" si="18"/>
        <v>3.2317375886524822</v>
      </c>
    </row>
    <row r="251" spans="3:23" ht="18.5" x14ac:dyDescent="0.35">
      <c r="C251" s="32" t="str">
        <f t="shared" si="15"/>
        <v>ma</v>
      </c>
      <c r="D251" s="33">
        <v>43640</v>
      </c>
      <c r="E251" s="23">
        <v>957.9</v>
      </c>
      <c r="F251" s="23">
        <v>507.7</v>
      </c>
      <c r="G251" s="34"/>
      <c r="H251" s="35">
        <v>317</v>
      </c>
      <c r="I251" s="35">
        <v>186</v>
      </c>
      <c r="J251" s="23">
        <f t="shared" si="16"/>
        <v>3.0217665615141955</v>
      </c>
      <c r="K251" s="23">
        <f t="shared" si="16"/>
        <v>2.7295698924731182</v>
      </c>
      <c r="L251" s="34"/>
      <c r="M251" s="32" t="str">
        <f t="shared" si="10"/>
        <v>di</v>
      </c>
      <c r="N251" s="33">
        <v>44810</v>
      </c>
      <c r="O251" s="23"/>
      <c r="P251" s="23"/>
      <c r="R251" s="23"/>
      <c r="S251" s="36"/>
      <c r="T251" s="35"/>
      <c r="U251" s="35"/>
      <c r="V251" s="23" t="str">
        <f t="shared" si="17"/>
        <v/>
      </c>
      <c r="W251" s="23" t="str">
        <f t="shared" si="18"/>
        <v/>
      </c>
    </row>
    <row r="252" spans="3:23" ht="18.5" x14ac:dyDescent="0.35">
      <c r="C252" s="32" t="str">
        <f>IF(D252=0,"",TEXT(D252,"DDD"))</f>
        <v>ma</v>
      </c>
      <c r="D252" s="33">
        <v>43640</v>
      </c>
      <c r="E252" s="23"/>
      <c r="F252" s="23"/>
      <c r="G252" s="34"/>
      <c r="H252" s="35"/>
      <c r="I252" s="35"/>
      <c r="J252" s="23" t="str">
        <f t="shared" si="16"/>
        <v/>
      </c>
      <c r="K252" s="23" t="str">
        <f t="shared" si="16"/>
        <v/>
      </c>
      <c r="L252" s="34"/>
      <c r="M252" s="32" t="str">
        <f t="shared" si="10"/>
        <v>wo</v>
      </c>
      <c r="N252" s="33">
        <v>44811</v>
      </c>
      <c r="O252" s="23">
        <v>2936.2</v>
      </c>
      <c r="P252" s="23">
        <v>41.4</v>
      </c>
      <c r="R252" s="23">
        <v>2018.95</v>
      </c>
      <c r="S252" s="36">
        <v>27.15</v>
      </c>
      <c r="T252" s="35">
        <v>812</v>
      </c>
      <c r="U252" s="35">
        <v>591</v>
      </c>
      <c r="V252" s="23">
        <f t="shared" si="17"/>
        <v>3.6669950738916257</v>
      </c>
      <c r="W252" s="23">
        <f t="shared" si="18"/>
        <v>3.4620981387478853</v>
      </c>
    </row>
    <row r="253" spans="3:23" ht="18.5" x14ac:dyDescent="0.35">
      <c r="C253" s="32" t="str">
        <f t="shared" si="15"/>
        <v>di</v>
      </c>
      <c r="D253" s="33">
        <v>43641</v>
      </c>
      <c r="E253" s="23">
        <v>1215.5</v>
      </c>
      <c r="F253" s="23">
        <v>564.4</v>
      </c>
      <c r="G253" s="34"/>
      <c r="H253" s="35">
        <v>404</v>
      </c>
      <c r="I253" s="35">
        <v>183</v>
      </c>
      <c r="J253" s="23">
        <f t="shared" si="16"/>
        <v>3.0086633663366338</v>
      </c>
      <c r="K253" s="23">
        <f t="shared" si="16"/>
        <v>3.0841530054644806</v>
      </c>
      <c r="L253" s="34"/>
      <c r="M253" s="32" t="str">
        <f t="shared" si="10"/>
        <v>wo</v>
      </c>
      <c r="N253" s="33">
        <v>44811</v>
      </c>
      <c r="O253" s="23"/>
      <c r="P253" s="23"/>
      <c r="R253" s="23"/>
      <c r="S253" s="36"/>
      <c r="T253" s="35"/>
      <c r="U253" s="35"/>
      <c r="V253" s="23" t="str">
        <f t="shared" si="17"/>
        <v/>
      </c>
      <c r="W253" s="23" t="str">
        <f t="shared" si="18"/>
        <v/>
      </c>
    </row>
    <row r="254" spans="3:23" ht="18.5" x14ac:dyDescent="0.35">
      <c r="C254" s="32" t="str">
        <f t="shared" si="15"/>
        <v>di</v>
      </c>
      <c r="D254" s="33">
        <v>43641</v>
      </c>
      <c r="E254" s="23"/>
      <c r="F254" s="23"/>
      <c r="G254" s="34"/>
      <c r="H254" s="35"/>
      <c r="I254" s="35"/>
      <c r="J254" s="23" t="str">
        <f t="shared" si="16"/>
        <v/>
      </c>
      <c r="K254" s="23" t="str">
        <f t="shared" si="16"/>
        <v/>
      </c>
      <c r="L254" s="34"/>
      <c r="M254" s="32" t="str">
        <f t="shared" si="10"/>
        <v>do</v>
      </c>
      <c r="N254" s="33">
        <v>44812</v>
      </c>
      <c r="O254" s="23">
        <v>2365.3000000000002</v>
      </c>
      <c r="P254" s="23">
        <v>9.75</v>
      </c>
      <c r="R254" s="23">
        <v>1654.4</v>
      </c>
      <c r="S254" s="36">
        <v>22.2</v>
      </c>
      <c r="T254" s="35">
        <v>671</v>
      </c>
      <c r="U254" s="35">
        <v>505</v>
      </c>
      <c r="V254" s="23">
        <f t="shared" si="17"/>
        <v>3.5395678092399407</v>
      </c>
      <c r="W254" s="23">
        <f t="shared" si="18"/>
        <v>3.3200000000000003</v>
      </c>
    </row>
    <row r="255" spans="3:23" ht="18.5" x14ac:dyDescent="0.35">
      <c r="C255" s="32" t="str">
        <f t="shared" si="15"/>
        <v>wo</v>
      </c>
      <c r="D255" s="33">
        <v>43642</v>
      </c>
      <c r="E255" s="23">
        <v>1206.45</v>
      </c>
      <c r="F255" s="23">
        <v>623.79999999999995</v>
      </c>
      <c r="G255" s="34"/>
      <c r="H255" s="35">
        <v>375</v>
      </c>
      <c r="I255" s="35">
        <v>194</v>
      </c>
      <c r="J255" s="23">
        <f t="shared" si="16"/>
        <v>3.2172000000000001</v>
      </c>
      <c r="K255" s="23">
        <f t="shared" si="16"/>
        <v>3.2154639175257729</v>
      </c>
      <c r="L255" s="34"/>
      <c r="M255" s="32" t="str">
        <f t="shared" si="10"/>
        <v>do</v>
      </c>
      <c r="N255" s="33">
        <v>44812</v>
      </c>
      <c r="O255" s="23"/>
      <c r="P255" s="23"/>
      <c r="R255" s="23"/>
      <c r="S255" s="36"/>
      <c r="T255" s="35"/>
      <c r="U255" s="35"/>
      <c r="V255" s="23" t="str">
        <f t="shared" si="17"/>
        <v/>
      </c>
      <c r="W255" s="23" t="str">
        <f t="shared" si="18"/>
        <v/>
      </c>
    </row>
    <row r="256" spans="3:23" ht="18.5" x14ac:dyDescent="0.35">
      <c r="C256" s="32" t="str">
        <f t="shared" si="15"/>
        <v>wo</v>
      </c>
      <c r="D256" s="33">
        <v>43642</v>
      </c>
      <c r="E256" s="23"/>
      <c r="F256" s="23"/>
      <c r="G256" s="34"/>
      <c r="H256" s="35"/>
      <c r="I256" s="35"/>
      <c r="J256" s="23" t="str">
        <f t="shared" si="16"/>
        <v/>
      </c>
      <c r="K256" s="23" t="str">
        <f t="shared" si="16"/>
        <v/>
      </c>
      <c r="L256" s="34"/>
      <c r="M256" s="32" t="str">
        <f t="shared" si="10"/>
        <v>vr</v>
      </c>
      <c r="N256" s="33">
        <v>44813</v>
      </c>
      <c r="O256" s="23">
        <v>2217.6</v>
      </c>
      <c r="P256" s="23">
        <v>15.75</v>
      </c>
      <c r="R256" s="23">
        <v>1335.6</v>
      </c>
      <c r="S256" s="36">
        <v>16.649999999999999</v>
      </c>
      <c r="T256" s="35">
        <v>621</v>
      </c>
      <c r="U256" s="35">
        <v>415</v>
      </c>
      <c r="V256" s="23">
        <f t="shared" si="17"/>
        <v>3.5963768115942027</v>
      </c>
      <c r="W256" s="23">
        <f t="shared" si="18"/>
        <v>3.258433734939759</v>
      </c>
    </row>
    <row r="257" spans="3:23" ht="18.5" x14ac:dyDescent="0.35">
      <c r="C257" s="32" t="str">
        <f t="shared" si="15"/>
        <v>do</v>
      </c>
      <c r="D257" s="33">
        <v>43643</v>
      </c>
      <c r="E257" s="23">
        <v>1163.4000000000001</v>
      </c>
      <c r="F257" s="23">
        <v>644.9</v>
      </c>
      <c r="G257" s="34"/>
      <c r="H257" s="35">
        <v>360</v>
      </c>
      <c r="I257" s="35">
        <v>216</v>
      </c>
      <c r="J257" s="23">
        <f t="shared" si="16"/>
        <v>3.2316666666666669</v>
      </c>
      <c r="K257" s="23">
        <f t="shared" si="16"/>
        <v>2.9856481481481478</v>
      </c>
      <c r="L257" s="34"/>
      <c r="M257" s="32" t="str">
        <f t="shared" si="10"/>
        <v>vr</v>
      </c>
      <c r="N257" s="33">
        <v>44813</v>
      </c>
      <c r="O257" s="23"/>
      <c r="P257" s="23"/>
      <c r="R257" s="23"/>
      <c r="S257" s="36"/>
      <c r="T257" s="35"/>
      <c r="U257" s="35"/>
      <c r="V257" s="23" t="str">
        <f t="shared" si="17"/>
        <v/>
      </c>
      <c r="W257" s="23" t="str">
        <f t="shared" si="18"/>
        <v/>
      </c>
    </row>
    <row r="258" spans="3:23" ht="18.5" x14ac:dyDescent="0.35">
      <c r="C258" s="32" t="str">
        <f t="shared" si="15"/>
        <v>do</v>
      </c>
      <c r="D258" s="33">
        <v>43643</v>
      </c>
      <c r="E258" s="23"/>
      <c r="F258" s="23"/>
      <c r="G258" s="34"/>
      <c r="H258" s="35"/>
      <c r="I258" s="35"/>
      <c r="J258" s="23" t="str">
        <f t="shared" si="16"/>
        <v/>
      </c>
      <c r="K258" s="23" t="str">
        <f t="shared" si="16"/>
        <v/>
      </c>
      <c r="L258" s="34"/>
      <c r="M258" s="32" t="str">
        <f t="shared" si="10"/>
        <v>ma</v>
      </c>
      <c r="N258" s="33">
        <v>44816</v>
      </c>
      <c r="O258" s="23">
        <v>2300.9</v>
      </c>
      <c r="P258" s="23">
        <v>30.6</v>
      </c>
      <c r="R258" s="23">
        <v>1811.5</v>
      </c>
      <c r="S258" s="36">
        <v>28.35</v>
      </c>
      <c r="T258" s="35">
        <v>635</v>
      </c>
      <c r="U258" s="35">
        <v>558</v>
      </c>
      <c r="V258" s="23">
        <f t="shared" si="17"/>
        <v>3.6716535433070865</v>
      </c>
      <c r="W258" s="23">
        <f t="shared" si="18"/>
        <v>3.2972222222222221</v>
      </c>
    </row>
    <row r="259" spans="3:23" ht="18.5" x14ac:dyDescent="0.35">
      <c r="C259" s="32" t="str">
        <f t="shared" si="15"/>
        <v>vr</v>
      </c>
      <c r="D259" s="33">
        <v>43644</v>
      </c>
      <c r="E259" s="23">
        <v>750.4</v>
      </c>
      <c r="F259" s="23">
        <v>417.35</v>
      </c>
      <c r="G259" s="34"/>
      <c r="H259" s="35">
        <v>228</v>
      </c>
      <c r="I259" s="35">
        <v>92</v>
      </c>
      <c r="J259" s="23">
        <f t="shared" si="16"/>
        <v>3.2912280701754386</v>
      </c>
      <c r="K259" s="23">
        <f t="shared" si="16"/>
        <v>4.5364130434782615</v>
      </c>
      <c r="L259" s="34"/>
      <c r="M259" s="32" t="str">
        <f t="shared" si="10"/>
        <v>ma</v>
      </c>
      <c r="N259" s="33">
        <v>44816</v>
      </c>
      <c r="O259" s="23"/>
      <c r="P259" s="23"/>
      <c r="R259" s="23"/>
      <c r="S259" s="36"/>
      <c r="T259" s="35"/>
      <c r="U259" s="35"/>
      <c r="V259" s="23" t="str">
        <f t="shared" si="17"/>
        <v/>
      </c>
      <c r="W259" s="23" t="str">
        <f t="shared" si="18"/>
        <v/>
      </c>
    </row>
    <row r="260" spans="3:23" ht="18.5" x14ac:dyDescent="0.35">
      <c r="C260" s="32" t="str">
        <f t="shared" si="15"/>
        <v>vr</v>
      </c>
      <c r="D260" s="33">
        <v>43644</v>
      </c>
      <c r="E260" s="23"/>
      <c r="F260" s="23"/>
      <c r="G260" s="34"/>
      <c r="H260" s="35"/>
      <c r="I260" s="35"/>
      <c r="J260" s="23" t="str">
        <f t="shared" si="16"/>
        <v/>
      </c>
      <c r="K260" s="23" t="str">
        <f t="shared" si="16"/>
        <v/>
      </c>
      <c r="L260" s="34"/>
      <c r="M260" s="32" t="str">
        <f t="shared" si="10"/>
        <v>di</v>
      </c>
      <c r="N260" s="33">
        <v>44817</v>
      </c>
      <c r="O260" s="23">
        <v>3044.1</v>
      </c>
      <c r="P260" s="23">
        <v>44.85</v>
      </c>
      <c r="R260" s="23">
        <v>1738.5</v>
      </c>
      <c r="S260" s="36">
        <v>22.5</v>
      </c>
      <c r="T260" s="35">
        <v>912</v>
      </c>
      <c r="U260" s="35">
        <v>494</v>
      </c>
      <c r="V260" s="23">
        <f t="shared" si="17"/>
        <v>3.3870065789473682</v>
      </c>
      <c r="W260" s="23">
        <f t="shared" si="18"/>
        <v>3.5647773279352228</v>
      </c>
    </row>
    <row r="261" spans="3:23" ht="18.5" x14ac:dyDescent="0.35">
      <c r="C261" s="32" t="str">
        <f t="shared" si="15"/>
        <v>ma</v>
      </c>
      <c r="D261" s="33">
        <v>43647</v>
      </c>
      <c r="E261" s="23">
        <v>644.15</v>
      </c>
      <c r="F261" s="23">
        <v>236.7</v>
      </c>
      <c r="G261" s="34"/>
      <c r="H261" s="35">
        <v>196</v>
      </c>
      <c r="I261" s="35">
        <v>91</v>
      </c>
      <c r="J261" s="23">
        <f t="shared" si="16"/>
        <v>3.2864795918367347</v>
      </c>
      <c r="K261" s="23">
        <f t="shared" si="16"/>
        <v>2.6010989010989012</v>
      </c>
      <c r="L261" s="34"/>
      <c r="M261" s="32" t="str">
        <f t="shared" si="10"/>
        <v>di</v>
      </c>
      <c r="N261" s="33">
        <v>44817</v>
      </c>
      <c r="O261" s="23"/>
      <c r="P261" s="23"/>
      <c r="R261" s="23"/>
      <c r="S261" s="36"/>
      <c r="T261" s="35"/>
      <c r="U261" s="35"/>
      <c r="V261" s="23" t="str">
        <f t="shared" si="17"/>
        <v/>
      </c>
      <c r="W261" s="23" t="str">
        <f t="shared" si="18"/>
        <v/>
      </c>
    </row>
    <row r="262" spans="3:23" ht="18.5" x14ac:dyDescent="0.35">
      <c r="C262" s="40" t="str">
        <f t="shared" si="15"/>
        <v>ma</v>
      </c>
      <c r="D262" s="41">
        <v>43647</v>
      </c>
      <c r="E262" s="42"/>
      <c r="F262" s="42"/>
      <c r="G262" s="34"/>
      <c r="H262" s="35"/>
      <c r="I262" s="35"/>
      <c r="J262" s="23" t="str">
        <f t="shared" si="16"/>
        <v/>
      </c>
      <c r="K262" s="23" t="str">
        <f t="shared" si="16"/>
        <v/>
      </c>
      <c r="L262" s="34"/>
      <c r="M262" s="32" t="str">
        <f t="shared" si="10"/>
        <v>wo</v>
      </c>
      <c r="N262" s="33">
        <v>44818</v>
      </c>
      <c r="O262" s="23">
        <v>3081.7</v>
      </c>
      <c r="P262" s="23">
        <v>17.100000000000001</v>
      </c>
      <c r="R262" s="23">
        <v>1965.65</v>
      </c>
      <c r="S262" s="36">
        <v>18.75</v>
      </c>
      <c r="T262" s="35">
        <v>912</v>
      </c>
      <c r="U262" s="35">
        <v>485</v>
      </c>
      <c r="V262" s="23">
        <f t="shared" si="17"/>
        <v>3.3978070175438595</v>
      </c>
      <c r="W262" s="23">
        <f t="shared" si="18"/>
        <v>4.0915463917525772</v>
      </c>
    </row>
    <row r="263" spans="3:23" ht="18.5" x14ac:dyDescent="0.35">
      <c r="C263" s="40" t="str">
        <f t="shared" si="15"/>
        <v>di</v>
      </c>
      <c r="D263" s="41">
        <v>43648</v>
      </c>
      <c r="E263" s="42">
        <v>916</v>
      </c>
      <c r="F263" s="42">
        <f>278.2+63</f>
        <v>341.2</v>
      </c>
      <c r="G263" s="34"/>
      <c r="H263" s="35">
        <v>307</v>
      </c>
      <c r="I263" s="35">
        <v>104</v>
      </c>
      <c r="J263" s="23">
        <f t="shared" si="16"/>
        <v>2.9837133550488599</v>
      </c>
      <c r="K263" s="23">
        <f t="shared" si="16"/>
        <v>3.2807692307692307</v>
      </c>
      <c r="L263" s="34"/>
      <c r="M263" s="32" t="str">
        <f t="shared" si="10"/>
        <v>wo</v>
      </c>
      <c r="N263" s="33">
        <v>44818</v>
      </c>
      <c r="O263" s="23"/>
      <c r="P263" s="23"/>
      <c r="R263" s="23"/>
      <c r="S263" s="36"/>
      <c r="T263" s="35"/>
      <c r="U263" s="35"/>
      <c r="V263" s="23" t="str">
        <f t="shared" si="17"/>
        <v/>
      </c>
      <c r="W263" s="23" t="str">
        <f t="shared" si="18"/>
        <v/>
      </c>
    </row>
    <row r="264" spans="3:23" ht="18.5" x14ac:dyDescent="0.35">
      <c r="C264" s="32" t="str">
        <f t="shared" si="15"/>
        <v>di</v>
      </c>
      <c r="D264" s="33">
        <v>43648</v>
      </c>
      <c r="E264" s="23"/>
      <c r="F264" s="23"/>
      <c r="G264" s="34"/>
      <c r="H264" s="35"/>
      <c r="I264" s="35"/>
      <c r="J264" s="23" t="str">
        <f t="shared" si="16"/>
        <v/>
      </c>
      <c r="K264" s="23" t="str">
        <f t="shared" si="16"/>
        <v/>
      </c>
      <c r="L264" s="34"/>
      <c r="M264" s="32" t="str">
        <f t="shared" si="10"/>
        <v>do</v>
      </c>
      <c r="N264" s="33">
        <v>44819</v>
      </c>
      <c r="O264" s="23">
        <v>2484.3000000000002</v>
      </c>
      <c r="P264" s="23">
        <v>31.35</v>
      </c>
      <c r="R264" s="23">
        <v>1904.65</v>
      </c>
      <c r="S264" s="36">
        <v>20.399999999999999</v>
      </c>
      <c r="T264" s="35">
        <v>724</v>
      </c>
      <c r="U264" s="35">
        <v>562</v>
      </c>
      <c r="V264" s="23">
        <f t="shared" si="17"/>
        <v>3.474654696132597</v>
      </c>
      <c r="W264" s="23">
        <f t="shared" si="18"/>
        <v>3.4253558718861212</v>
      </c>
    </row>
    <row r="265" spans="3:23" ht="18.5" x14ac:dyDescent="0.35">
      <c r="C265" s="32" t="str">
        <f t="shared" si="15"/>
        <v>wo</v>
      </c>
      <c r="D265" s="33">
        <v>43649</v>
      </c>
      <c r="E265" s="23">
        <v>754</v>
      </c>
      <c r="F265" s="23">
        <v>340.4</v>
      </c>
      <c r="G265" s="34"/>
      <c r="H265" s="35">
        <v>254</v>
      </c>
      <c r="I265" s="35">
        <v>119</v>
      </c>
      <c r="J265" s="23">
        <f t="shared" si="16"/>
        <v>2.9685039370078741</v>
      </c>
      <c r="K265" s="23">
        <f t="shared" si="16"/>
        <v>2.8605042016806719</v>
      </c>
      <c r="L265" s="34"/>
      <c r="M265" s="32" t="str">
        <f t="shared" si="10"/>
        <v>do</v>
      </c>
      <c r="N265" s="33">
        <v>44819</v>
      </c>
      <c r="O265" s="23"/>
      <c r="P265" s="23"/>
      <c r="R265" s="23"/>
      <c r="S265" s="36"/>
      <c r="T265" s="35"/>
      <c r="U265" s="35"/>
      <c r="V265" s="23" t="str">
        <f t="shared" si="17"/>
        <v/>
      </c>
      <c r="W265" s="23" t="str">
        <f t="shared" si="18"/>
        <v/>
      </c>
    </row>
    <row r="266" spans="3:23" ht="18.5" x14ac:dyDescent="0.35">
      <c r="C266" s="32" t="str">
        <f t="shared" si="15"/>
        <v>wo</v>
      </c>
      <c r="D266" s="33">
        <v>43649</v>
      </c>
      <c r="E266" s="23"/>
      <c r="F266" s="23"/>
      <c r="G266" s="34"/>
      <c r="H266" s="35"/>
      <c r="I266" s="35"/>
      <c r="J266" s="23" t="str">
        <f t="shared" si="16"/>
        <v/>
      </c>
      <c r="K266" s="23" t="str">
        <f t="shared" si="16"/>
        <v/>
      </c>
      <c r="L266" s="34"/>
      <c r="M266" s="32" t="str">
        <f t="shared" si="10"/>
        <v>vr</v>
      </c>
      <c r="N266" s="33">
        <v>44820</v>
      </c>
      <c r="O266" s="23">
        <v>1889.1</v>
      </c>
      <c r="P266" s="23">
        <v>6.6</v>
      </c>
      <c r="R266" s="23">
        <v>1392.3</v>
      </c>
      <c r="S266" s="36">
        <v>15.45</v>
      </c>
      <c r="T266" s="35">
        <v>523</v>
      </c>
      <c r="U266" s="35">
        <v>456</v>
      </c>
      <c r="V266" s="23">
        <f t="shared" si="17"/>
        <v>3.624665391969407</v>
      </c>
      <c r="W266" s="23">
        <f t="shared" si="18"/>
        <v>3.0871710526315788</v>
      </c>
    </row>
    <row r="267" spans="3:23" ht="18.5" x14ac:dyDescent="0.35">
      <c r="C267" s="32" t="str">
        <f t="shared" si="15"/>
        <v>do</v>
      </c>
      <c r="D267" s="33">
        <v>43650</v>
      </c>
      <c r="E267" s="23">
        <v>814.1</v>
      </c>
      <c r="F267" s="23">
        <v>457.6</v>
      </c>
      <c r="G267" s="34"/>
      <c r="H267" s="35">
        <v>248</v>
      </c>
      <c r="I267" s="35">
        <v>154</v>
      </c>
      <c r="J267" s="23">
        <f t="shared" si="16"/>
        <v>3.2826612903225807</v>
      </c>
      <c r="K267" s="23">
        <f t="shared" si="16"/>
        <v>2.9714285714285715</v>
      </c>
      <c r="L267" s="34"/>
      <c r="M267" s="32" t="str">
        <f t="shared" si="10"/>
        <v>vr</v>
      </c>
      <c r="N267" s="33">
        <v>44820</v>
      </c>
      <c r="O267" s="23"/>
      <c r="P267" s="23"/>
      <c r="R267" s="23"/>
      <c r="S267" s="36"/>
      <c r="T267" s="35"/>
      <c r="U267" s="35"/>
      <c r="V267" s="23" t="str">
        <f t="shared" si="17"/>
        <v/>
      </c>
      <c r="W267" s="23" t="str">
        <f t="shared" si="18"/>
        <v/>
      </c>
    </row>
    <row r="268" spans="3:23" ht="18.5" x14ac:dyDescent="0.35">
      <c r="C268" s="32" t="str">
        <f t="shared" si="15"/>
        <v>do</v>
      </c>
      <c r="D268" s="33">
        <v>43650</v>
      </c>
      <c r="E268" s="23"/>
      <c r="F268" s="23"/>
      <c r="G268" s="34"/>
      <c r="H268" s="35"/>
      <c r="I268" s="35"/>
      <c r="J268" s="23" t="str">
        <f t="shared" si="16"/>
        <v/>
      </c>
      <c r="K268" s="23" t="str">
        <f t="shared" si="16"/>
        <v/>
      </c>
      <c r="L268" s="34"/>
      <c r="M268" s="32" t="str">
        <f t="shared" si="10"/>
        <v>ma</v>
      </c>
      <c r="N268" s="33">
        <v>44823</v>
      </c>
      <c r="O268" s="23">
        <v>1950.25</v>
      </c>
      <c r="P268" s="23">
        <v>24.75</v>
      </c>
      <c r="R268" s="23">
        <v>1648.3</v>
      </c>
      <c r="S268" s="36">
        <v>18.600000000000001</v>
      </c>
      <c r="T268" s="35">
        <v>522</v>
      </c>
      <c r="U268" s="35">
        <v>531</v>
      </c>
      <c r="V268" s="23">
        <f t="shared" si="17"/>
        <v>3.7835249042145596</v>
      </c>
      <c r="W268" s="23">
        <f t="shared" si="18"/>
        <v>3.1391713747645951</v>
      </c>
    </row>
    <row r="269" spans="3:23" ht="18.5" x14ac:dyDescent="0.35">
      <c r="C269" s="32" t="str">
        <f t="shared" si="15"/>
        <v>vr</v>
      </c>
      <c r="D269" s="33">
        <v>43651</v>
      </c>
      <c r="E269" s="23">
        <v>314.89999999999998</v>
      </c>
      <c r="F269" s="23">
        <v>235.2</v>
      </c>
      <c r="G269" s="34"/>
      <c r="H269" s="35">
        <v>109</v>
      </c>
      <c r="I269" s="35">
        <v>50</v>
      </c>
      <c r="J269" s="23">
        <f t="shared" si="16"/>
        <v>2.8889908256880732</v>
      </c>
      <c r="K269" s="23">
        <f t="shared" si="16"/>
        <v>4.7039999999999997</v>
      </c>
      <c r="L269" s="34"/>
      <c r="M269" s="32" t="str">
        <f t="shared" si="10"/>
        <v>ma</v>
      </c>
      <c r="N269" s="33">
        <v>44823</v>
      </c>
      <c r="O269" s="23"/>
      <c r="P269" s="23"/>
      <c r="R269" s="23"/>
      <c r="S269" s="36"/>
      <c r="T269" s="35"/>
      <c r="U269" s="35"/>
      <c r="V269" s="23" t="str">
        <f t="shared" si="17"/>
        <v/>
      </c>
      <c r="W269" s="23" t="str">
        <f t="shared" si="18"/>
        <v/>
      </c>
    </row>
    <row r="270" spans="3:23" ht="18.5" x14ac:dyDescent="0.35">
      <c r="C270" s="32" t="str">
        <f t="shared" si="15"/>
        <v>vr</v>
      </c>
      <c r="D270" s="33">
        <v>43651</v>
      </c>
      <c r="E270" s="23"/>
      <c r="F270" s="23"/>
      <c r="G270" s="34"/>
      <c r="H270" s="35"/>
      <c r="I270" s="35"/>
      <c r="J270" s="23" t="str">
        <f t="shared" si="16"/>
        <v/>
      </c>
      <c r="K270" s="23" t="str">
        <f t="shared" si="16"/>
        <v/>
      </c>
      <c r="L270" s="34"/>
      <c r="M270" s="32" t="str">
        <f t="shared" si="10"/>
        <v>di</v>
      </c>
      <c r="N270" s="33">
        <v>44824</v>
      </c>
      <c r="O270" s="23">
        <v>2701.1</v>
      </c>
      <c r="P270" s="23">
        <v>26.85</v>
      </c>
      <c r="R270" s="23">
        <v>1897.15</v>
      </c>
      <c r="S270" s="36">
        <v>19.350000000000001</v>
      </c>
      <c r="T270" s="35">
        <v>771</v>
      </c>
      <c r="U270" s="35">
        <v>514</v>
      </c>
      <c r="V270" s="23">
        <f t="shared" si="17"/>
        <v>3.5381971465629052</v>
      </c>
      <c r="W270" s="23">
        <f t="shared" si="18"/>
        <v>3.7285992217898833</v>
      </c>
    </row>
    <row r="271" spans="3:23" ht="18.5" x14ac:dyDescent="0.35">
      <c r="C271" s="32" t="str">
        <f t="shared" si="15"/>
        <v>ma</v>
      </c>
      <c r="D271" s="33">
        <v>43654</v>
      </c>
      <c r="E271" s="23">
        <v>245.6</v>
      </c>
      <c r="F271" s="23">
        <v>55.6</v>
      </c>
      <c r="G271" s="34"/>
      <c r="H271" s="35">
        <v>79</v>
      </c>
      <c r="I271" s="35">
        <v>21</v>
      </c>
      <c r="J271" s="23">
        <f t="shared" si="16"/>
        <v>3.108860759493671</v>
      </c>
      <c r="K271" s="23">
        <f t="shared" si="16"/>
        <v>2.6476190476190475</v>
      </c>
      <c r="L271" s="34"/>
      <c r="M271" s="32" t="str">
        <f t="shared" si="10"/>
        <v>di</v>
      </c>
      <c r="N271" s="33">
        <v>44824</v>
      </c>
      <c r="O271" s="23"/>
      <c r="P271" s="23"/>
      <c r="R271" s="23"/>
      <c r="S271" s="36"/>
      <c r="T271" s="35"/>
      <c r="U271" s="35"/>
      <c r="V271" s="23" t="str">
        <f t="shared" si="17"/>
        <v/>
      </c>
      <c r="W271" s="23" t="str">
        <f t="shared" si="18"/>
        <v/>
      </c>
    </row>
    <row r="272" spans="3:23" ht="18.5" x14ac:dyDescent="0.35">
      <c r="C272" s="32" t="str">
        <f t="shared" si="15"/>
        <v>ma</v>
      </c>
      <c r="D272" s="33">
        <v>43654</v>
      </c>
      <c r="E272" s="23"/>
      <c r="F272" s="23"/>
      <c r="G272" s="34"/>
      <c r="H272" s="35"/>
      <c r="I272" s="35"/>
      <c r="J272" s="23" t="str">
        <f t="shared" si="16"/>
        <v/>
      </c>
      <c r="K272" s="23" t="str">
        <f t="shared" si="16"/>
        <v/>
      </c>
      <c r="L272" s="34"/>
      <c r="M272" s="32" t="str">
        <f t="shared" si="10"/>
        <v>wo</v>
      </c>
      <c r="N272" s="33">
        <v>44825</v>
      </c>
      <c r="O272" s="23">
        <v>2922.5</v>
      </c>
      <c r="P272" s="23">
        <v>39.15</v>
      </c>
      <c r="R272" s="23">
        <v>2112.4</v>
      </c>
      <c r="S272" s="36">
        <v>22.95</v>
      </c>
      <c r="T272" s="35">
        <v>831</v>
      </c>
      <c r="U272" s="35">
        <v>576</v>
      </c>
      <c r="V272" s="23">
        <f t="shared" si="17"/>
        <v>3.56395908543923</v>
      </c>
      <c r="W272" s="23">
        <f t="shared" si="18"/>
        <v>3.7072048611111108</v>
      </c>
    </row>
    <row r="273" spans="3:23" ht="18.5" x14ac:dyDescent="0.35">
      <c r="C273" s="32" t="str">
        <f t="shared" si="15"/>
        <v>di</v>
      </c>
      <c r="D273" s="33">
        <v>43655</v>
      </c>
      <c r="E273" s="23">
        <v>267.3</v>
      </c>
      <c r="F273" s="23">
        <v>49</v>
      </c>
      <c r="G273" s="34"/>
      <c r="H273" s="35">
        <v>92</v>
      </c>
      <c r="I273" s="35">
        <v>20</v>
      </c>
      <c r="J273" s="23">
        <f t="shared" si="16"/>
        <v>2.9054347826086957</v>
      </c>
      <c r="K273" s="23">
        <f t="shared" si="16"/>
        <v>2.4500000000000002</v>
      </c>
      <c r="L273" s="34"/>
      <c r="M273" s="32" t="str">
        <f t="shared" si="10"/>
        <v>wo</v>
      </c>
      <c r="N273" s="33">
        <v>44825</v>
      </c>
      <c r="O273" s="23"/>
      <c r="P273" s="23"/>
      <c r="R273" s="23"/>
      <c r="S273" s="36"/>
      <c r="T273" s="35"/>
      <c r="U273" s="35"/>
      <c r="V273" s="23" t="str">
        <f t="shared" si="17"/>
        <v/>
      </c>
      <c r="W273" s="23" t="str">
        <f t="shared" si="18"/>
        <v/>
      </c>
    </row>
    <row r="274" spans="3:23" ht="18.5" x14ac:dyDescent="0.35">
      <c r="C274" s="32" t="str">
        <f t="shared" si="15"/>
        <v>di</v>
      </c>
      <c r="D274" s="33">
        <v>43655</v>
      </c>
      <c r="E274" s="23"/>
      <c r="F274" s="23"/>
      <c r="G274" s="34"/>
      <c r="H274" s="35"/>
      <c r="I274" s="35"/>
      <c r="J274" s="23" t="str">
        <f t="shared" si="16"/>
        <v/>
      </c>
      <c r="K274" s="23" t="str">
        <f t="shared" si="16"/>
        <v/>
      </c>
      <c r="L274" s="34"/>
      <c r="M274" s="32" t="str">
        <f t="shared" si="10"/>
        <v>do</v>
      </c>
      <c r="N274" s="33">
        <v>44826</v>
      </c>
      <c r="O274" s="23">
        <v>2524.9</v>
      </c>
      <c r="P274" s="23">
        <v>33.6</v>
      </c>
      <c r="R274" s="23">
        <v>2028.15</v>
      </c>
      <c r="S274" s="36">
        <v>25.8</v>
      </c>
      <c r="T274" s="35">
        <v>731</v>
      </c>
      <c r="U274" s="35">
        <v>611</v>
      </c>
      <c r="V274" s="23">
        <f t="shared" si="17"/>
        <v>3.5</v>
      </c>
      <c r="W274" s="23">
        <f t="shared" si="18"/>
        <v>3.3616202945990183</v>
      </c>
    </row>
    <row r="275" spans="3:23" ht="18.5" x14ac:dyDescent="0.35">
      <c r="C275" s="32" t="str">
        <f t="shared" si="15"/>
        <v>wo</v>
      </c>
      <c r="D275" s="33">
        <v>43656</v>
      </c>
      <c r="E275" s="23">
        <v>70.099999999999994</v>
      </c>
      <c r="F275" s="23">
        <v>0</v>
      </c>
      <c r="G275" s="34"/>
      <c r="H275" s="35">
        <v>25</v>
      </c>
      <c r="I275" s="35">
        <v>0</v>
      </c>
      <c r="J275" s="23">
        <f t="shared" si="16"/>
        <v>2.8039999999999998</v>
      </c>
      <c r="K275" s="23" t="str">
        <f t="shared" si="16"/>
        <v/>
      </c>
      <c r="L275" s="34"/>
      <c r="M275" s="32" t="str">
        <f t="shared" si="10"/>
        <v>do</v>
      </c>
      <c r="N275" s="33">
        <v>44826</v>
      </c>
      <c r="O275" s="23"/>
      <c r="P275" s="23"/>
      <c r="R275" s="23"/>
      <c r="S275" s="36"/>
      <c r="T275" s="35"/>
      <c r="U275" s="35"/>
      <c r="V275" s="23" t="str">
        <f t="shared" si="17"/>
        <v/>
      </c>
      <c r="W275" s="23" t="str">
        <f t="shared" si="18"/>
        <v/>
      </c>
    </row>
    <row r="276" spans="3:23" ht="18.5" x14ac:dyDescent="0.35">
      <c r="C276" s="32" t="str">
        <f t="shared" si="15"/>
        <v>wo</v>
      </c>
      <c r="D276" s="33">
        <v>43656</v>
      </c>
      <c r="E276" s="23"/>
      <c r="F276" s="23"/>
      <c r="G276" s="34"/>
      <c r="H276" s="35"/>
      <c r="I276" s="35"/>
      <c r="J276" s="23" t="str">
        <f t="shared" si="16"/>
        <v/>
      </c>
      <c r="K276" s="23" t="str">
        <f t="shared" si="16"/>
        <v/>
      </c>
      <c r="L276" s="34"/>
      <c r="M276" s="32" t="str">
        <f t="shared" si="10"/>
        <v>vr</v>
      </c>
      <c r="N276" s="33">
        <v>44827</v>
      </c>
      <c r="O276" s="23">
        <v>2307.9</v>
      </c>
      <c r="P276" s="23">
        <v>11.55</v>
      </c>
      <c r="R276" s="23">
        <v>0</v>
      </c>
      <c r="S276" s="36">
        <v>0</v>
      </c>
      <c r="T276" s="35">
        <v>669</v>
      </c>
      <c r="U276" s="35">
        <v>0</v>
      </c>
      <c r="V276" s="23">
        <f t="shared" si="17"/>
        <v>3.467040358744395</v>
      </c>
      <c r="W276" s="23" t="str">
        <f t="shared" si="18"/>
        <v/>
      </c>
    </row>
    <row r="277" spans="3:23" ht="18.5" x14ac:dyDescent="0.35">
      <c r="C277" s="32" t="str">
        <f t="shared" si="15"/>
        <v>ma</v>
      </c>
      <c r="D277" s="33">
        <v>43710</v>
      </c>
      <c r="E277" s="23">
        <v>538.20000000000005</v>
      </c>
      <c r="F277" s="23">
        <v>190</v>
      </c>
      <c r="G277" s="34"/>
      <c r="H277" s="35">
        <v>186</v>
      </c>
      <c r="I277" s="35">
        <v>57</v>
      </c>
      <c r="J277" s="23">
        <f t="shared" si="16"/>
        <v>2.8935483870967746</v>
      </c>
      <c r="K277" s="23">
        <f t="shared" si="16"/>
        <v>3.3333333333333335</v>
      </c>
      <c r="L277" s="34"/>
      <c r="M277" s="32" t="str">
        <f t="shared" si="10"/>
        <v>vr</v>
      </c>
      <c r="N277" s="33">
        <v>44827</v>
      </c>
      <c r="O277" s="23"/>
      <c r="P277" s="23"/>
      <c r="R277" s="23"/>
      <c r="S277" s="36"/>
      <c r="T277" s="35"/>
      <c r="U277" s="35"/>
      <c r="V277" s="23" t="str">
        <f t="shared" si="17"/>
        <v/>
      </c>
      <c r="W277" s="23" t="str">
        <f t="shared" si="18"/>
        <v/>
      </c>
    </row>
    <row r="278" spans="3:23" ht="18.5" x14ac:dyDescent="0.35">
      <c r="C278" s="32" t="str">
        <f t="shared" si="15"/>
        <v>ma</v>
      </c>
      <c r="D278" s="33">
        <v>43710</v>
      </c>
      <c r="E278" s="23"/>
      <c r="F278" s="23"/>
      <c r="G278" s="34"/>
      <c r="H278" s="35"/>
      <c r="I278" s="35"/>
      <c r="J278" s="23" t="str">
        <f t="shared" si="16"/>
        <v/>
      </c>
      <c r="K278" s="23" t="str">
        <f t="shared" si="16"/>
        <v/>
      </c>
      <c r="L278" s="34"/>
      <c r="M278" s="32" t="str">
        <f t="shared" si="10"/>
        <v>ma</v>
      </c>
      <c r="N278" s="33">
        <v>44830</v>
      </c>
      <c r="O278" s="23">
        <v>2613.5</v>
      </c>
      <c r="P278" s="23">
        <v>28.5</v>
      </c>
      <c r="R278" s="23">
        <v>2140</v>
      </c>
      <c r="S278" s="36">
        <v>23.4</v>
      </c>
      <c r="T278" s="35">
        <v>719</v>
      </c>
      <c r="U278" s="35">
        <v>663</v>
      </c>
      <c r="V278" s="23">
        <f t="shared" si="17"/>
        <v>3.6745479833101529</v>
      </c>
      <c r="W278" s="23">
        <f t="shared" si="18"/>
        <v>3.2630467571644042</v>
      </c>
    </row>
    <row r="279" spans="3:23" ht="18.5" x14ac:dyDescent="0.35">
      <c r="C279" s="32" t="str">
        <f t="shared" si="15"/>
        <v>di</v>
      </c>
      <c r="D279" s="33">
        <v>43711</v>
      </c>
      <c r="E279" s="23">
        <v>1059.5</v>
      </c>
      <c r="F279" s="23">
        <v>414.7</v>
      </c>
      <c r="G279" s="34"/>
      <c r="H279" s="35">
        <v>375</v>
      </c>
      <c r="I279" s="35">
        <v>149</v>
      </c>
      <c r="J279" s="23">
        <f t="shared" si="16"/>
        <v>2.8253333333333335</v>
      </c>
      <c r="K279" s="23">
        <f t="shared" si="16"/>
        <v>2.7832214765100671</v>
      </c>
      <c r="L279" s="34"/>
      <c r="M279" s="32" t="str">
        <f t="shared" si="10"/>
        <v>ma</v>
      </c>
      <c r="N279" s="33">
        <v>44830</v>
      </c>
      <c r="O279" s="23"/>
      <c r="P279" s="23"/>
      <c r="R279" s="23"/>
      <c r="S279" s="36"/>
      <c r="T279" s="35"/>
      <c r="U279" s="35"/>
      <c r="V279" s="23" t="str">
        <f t="shared" si="17"/>
        <v/>
      </c>
      <c r="W279" s="23" t="str">
        <f t="shared" si="18"/>
        <v/>
      </c>
    </row>
    <row r="280" spans="3:23" ht="18.5" x14ac:dyDescent="0.35">
      <c r="C280" s="32" t="str">
        <f t="shared" si="15"/>
        <v>di</v>
      </c>
      <c r="D280" s="33">
        <v>43711</v>
      </c>
      <c r="E280" s="23"/>
      <c r="F280" s="23"/>
      <c r="G280" s="34"/>
      <c r="H280" s="35"/>
      <c r="I280" s="35"/>
      <c r="J280" s="23" t="str">
        <f t="shared" si="16"/>
        <v/>
      </c>
      <c r="K280" s="23" t="str">
        <f t="shared" si="16"/>
        <v/>
      </c>
      <c r="L280" s="34"/>
      <c r="M280" s="32" t="str">
        <f t="shared" si="10"/>
        <v>di</v>
      </c>
      <c r="N280" s="33">
        <v>44831</v>
      </c>
      <c r="O280" s="23">
        <v>3148.9</v>
      </c>
      <c r="P280" s="23">
        <v>35.1</v>
      </c>
      <c r="R280" s="23">
        <v>2186.9499999999998</v>
      </c>
      <c r="S280" s="36">
        <v>21</v>
      </c>
      <c r="T280" s="35">
        <v>899</v>
      </c>
      <c r="U280" s="35">
        <v>626</v>
      </c>
      <c r="V280" s="23">
        <f t="shared" si="17"/>
        <v>3.5417130144605116</v>
      </c>
      <c r="W280" s="23">
        <f t="shared" si="18"/>
        <v>3.5270766773162938</v>
      </c>
    </row>
    <row r="281" spans="3:23" ht="18.5" x14ac:dyDescent="0.35">
      <c r="C281" s="32" t="str">
        <f t="shared" si="15"/>
        <v>wo</v>
      </c>
      <c r="D281" s="33">
        <v>43712</v>
      </c>
      <c r="E281" s="23">
        <v>1071.2</v>
      </c>
      <c r="F281" s="23">
        <v>665.6</v>
      </c>
      <c r="G281" s="34"/>
      <c r="H281" s="35">
        <v>389</v>
      </c>
      <c r="I281" s="35">
        <v>236</v>
      </c>
      <c r="J281" s="23">
        <f t="shared" si="16"/>
        <v>2.7537275064267352</v>
      </c>
      <c r="K281" s="23">
        <f t="shared" si="16"/>
        <v>2.8203389830508474</v>
      </c>
      <c r="L281" s="34"/>
      <c r="M281" s="32" t="str">
        <f t="shared" si="10"/>
        <v>di</v>
      </c>
      <c r="N281" s="33">
        <v>44831</v>
      </c>
      <c r="O281" s="23"/>
      <c r="P281" s="23"/>
      <c r="R281" s="23"/>
      <c r="S281" s="36"/>
      <c r="T281" s="35"/>
      <c r="U281" s="35"/>
      <c r="V281" s="23" t="str">
        <f t="shared" si="17"/>
        <v/>
      </c>
      <c r="W281" s="23" t="str">
        <f t="shared" si="18"/>
        <v/>
      </c>
    </row>
    <row r="282" spans="3:23" ht="18.5" x14ac:dyDescent="0.35">
      <c r="C282" s="32" t="str">
        <f>IF(D282=0,"",TEXT(D282,"DDD"))</f>
        <v>wo</v>
      </c>
      <c r="D282" s="33">
        <v>43712</v>
      </c>
      <c r="E282" s="23"/>
      <c r="F282" s="23"/>
      <c r="G282" s="34"/>
      <c r="H282" s="35"/>
      <c r="I282" s="35"/>
      <c r="J282" s="23" t="str">
        <f t="shared" si="16"/>
        <v/>
      </c>
      <c r="K282" s="23" t="str">
        <f t="shared" si="16"/>
        <v/>
      </c>
      <c r="L282" s="34"/>
      <c r="M282" s="32" t="str">
        <f t="shared" si="10"/>
        <v>wo</v>
      </c>
      <c r="N282" s="33">
        <v>44832</v>
      </c>
      <c r="O282" s="23">
        <v>3154.3</v>
      </c>
      <c r="P282" s="23">
        <v>20.7</v>
      </c>
      <c r="R282" s="23">
        <v>2124.5</v>
      </c>
      <c r="S282" s="36">
        <v>22.35</v>
      </c>
      <c r="T282" s="35">
        <v>889</v>
      </c>
      <c r="U282" s="35">
        <v>607</v>
      </c>
      <c r="V282" s="23">
        <f t="shared" si="17"/>
        <v>3.5714285714285716</v>
      </c>
      <c r="W282" s="23">
        <f t="shared" si="18"/>
        <v>3.5368204283360791</v>
      </c>
    </row>
    <row r="283" spans="3:23" ht="18.5" x14ac:dyDescent="0.35">
      <c r="C283" s="32" t="str">
        <f t="shared" si="15"/>
        <v>do</v>
      </c>
      <c r="D283" s="33">
        <v>43713</v>
      </c>
      <c r="E283" s="23">
        <v>1526.5</v>
      </c>
      <c r="F283" s="23">
        <v>767.2</v>
      </c>
      <c r="G283" s="34"/>
      <c r="H283" s="35">
        <v>534</v>
      </c>
      <c r="I283" s="35">
        <v>261</v>
      </c>
      <c r="J283" s="23">
        <f t="shared" si="16"/>
        <v>2.8586142322097379</v>
      </c>
      <c r="K283" s="23">
        <f t="shared" si="16"/>
        <v>2.9394636015325672</v>
      </c>
      <c r="L283" s="34"/>
      <c r="M283" s="32" t="str">
        <f t="shared" si="10"/>
        <v>wo</v>
      </c>
      <c r="N283" s="33">
        <v>44832</v>
      </c>
      <c r="O283" s="23"/>
      <c r="P283" s="23"/>
      <c r="R283" s="23"/>
      <c r="S283" s="36"/>
      <c r="T283" s="35"/>
      <c r="U283" s="35"/>
      <c r="V283" s="23" t="str">
        <f t="shared" si="17"/>
        <v/>
      </c>
      <c r="W283" s="23" t="str">
        <f t="shared" si="18"/>
        <v/>
      </c>
    </row>
    <row r="284" spans="3:23" ht="18.5" x14ac:dyDescent="0.35">
      <c r="C284" s="32" t="str">
        <f t="shared" si="15"/>
        <v>do</v>
      </c>
      <c r="D284" s="33">
        <v>43713</v>
      </c>
      <c r="E284" s="23"/>
      <c r="F284" s="23"/>
      <c r="G284" s="34"/>
      <c r="H284" s="35"/>
      <c r="I284" s="35"/>
      <c r="J284" s="23" t="str">
        <f t="shared" si="16"/>
        <v/>
      </c>
      <c r="K284" s="23" t="str">
        <f t="shared" si="16"/>
        <v/>
      </c>
      <c r="L284" s="34"/>
      <c r="M284" s="32" t="str">
        <f t="shared" si="10"/>
        <v>do</v>
      </c>
      <c r="N284" s="33">
        <v>44833</v>
      </c>
      <c r="O284" s="23">
        <v>3142.9</v>
      </c>
      <c r="P284" s="23">
        <v>7.2</v>
      </c>
      <c r="R284" s="23">
        <v>2036.2</v>
      </c>
      <c r="S284" s="36">
        <v>18.45</v>
      </c>
      <c r="T284" s="35">
        <v>897</v>
      </c>
      <c r="U284" s="35">
        <v>623</v>
      </c>
      <c r="V284" s="23">
        <f t="shared" si="17"/>
        <v>3.5118171683389074</v>
      </c>
      <c r="W284" s="23">
        <f t="shared" si="18"/>
        <v>3.2979935794542539</v>
      </c>
    </row>
    <row r="285" spans="3:23" ht="18.5" x14ac:dyDescent="0.35">
      <c r="C285" s="32" t="str">
        <f t="shared" si="15"/>
        <v>vr</v>
      </c>
      <c r="D285" s="33">
        <v>43714</v>
      </c>
      <c r="E285" s="23">
        <v>1294.0999999999999</v>
      </c>
      <c r="F285" s="23">
        <v>672.9</v>
      </c>
      <c r="G285" s="34"/>
      <c r="H285" s="35">
        <v>443</v>
      </c>
      <c r="I285" s="35">
        <v>223</v>
      </c>
      <c r="J285" s="23">
        <f t="shared" si="16"/>
        <v>2.9212189616252822</v>
      </c>
      <c r="K285" s="23">
        <f t="shared" si="16"/>
        <v>3.0174887892376683</v>
      </c>
      <c r="L285" s="34"/>
      <c r="M285" s="32" t="str">
        <f t="shared" si="10"/>
        <v>do</v>
      </c>
      <c r="N285" s="33">
        <v>44833</v>
      </c>
      <c r="O285" s="23"/>
      <c r="P285" s="23"/>
      <c r="R285" s="23"/>
      <c r="S285" s="36"/>
      <c r="T285" s="35"/>
      <c r="U285" s="35"/>
      <c r="V285" s="23" t="str">
        <f t="shared" si="17"/>
        <v/>
      </c>
      <c r="W285" s="23" t="str">
        <f t="shared" si="18"/>
        <v/>
      </c>
    </row>
    <row r="286" spans="3:23" ht="18.5" x14ac:dyDescent="0.35">
      <c r="C286" s="32" t="str">
        <f t="shared" si="15"/>
        <v>vr</v>
      </c>
      <c r="D286" s="33">
        <v>43714</v>
      </c>
      <c r="E286" s="23"/>
      <c r="F286" s="23"/>
      <c r="G286" s="34"/>
      <c r="H286" s="35"/>
      <c r="I286" s="35"/>
      <c r="J286" s="23" t="str">
        <f t="shared" si="16"/>
        <v/>
      </c>
      <c r="K286" s="23" t="str">
        <f t="shared" si="16"/>
        <v/>
      </c>
      <c r="L286" s="34"/>
      <c r="M286" s="32" t="str">
        <f t="shared" si="10"/>
        <v>vr</v>
      </c>
      <c r="N286" s="33">
        <v>44834</v>
      </c>
      <c r="O286" s="23">
        <v>2324.6999999999998</v>
      </c>
      <c r="P286" s="23">
        <v>26.55</v>
      </c>
      <c r="R286" s="23">
        <v>1037.7</v>
      </c>
      <c r="S286" s="36">
        <v>11.1</v>
      </c>
      <c r="T286" s="35">
        <v>646</v>
      </c>
      <c r="U286" s="35">
        <v>342</v>
      </c>
      <c r="V286" s="23">
        <f t="shared" si="17"/>
        <v>3.6397058823529411</v>
      </c>
      <c r="W286" s="23">
        <f t="shared" si="18"/>
        <v>3.0666666666666664</v>
      </c>
    </row>
    <row r="287" spans="3:23" ht="18.5" x14ac:dyDescent="0.35">
      <c r="C287" s="32" t="str">
        <f>IF(D287=0,"",TEXT(D287,"DDD"))</f>
        <v>ma</v>
      </c>
      <c r="D287" s="33">
        <v>43717</v>
      </c>
      <c r="E287" s="23">
        <v>2314.6</v>
      </c>
      <c r="F287" s="23">
        <v>1136.5</v>
      </c>
      <c r="G287" s="34"/>
      <c r="H287" s="35">
        <v>812</v>
      </c>
      <c r="I287" s="35">
        <v>409</v>
      </c>
      <c r="J287" s="23">
        <f t="shared" si="16"/>
        <v>2.8504926108374384</v>
      </c>
      <c r="K287" s="23">
        <f t="shared" si="16"/>
        <v>2.7787286063569683</v>
      </c>
      <c r="L287" s="34"/>
      <c r="M287" s="32" t="str">
        <f t="shared" si="10"/>
        <v>vr</v>
      </c>
      <c r="N287" s="33">
        <v>44834</v>
      </c>
      <c r="O287" s="23"/>
      <c r="P287" s="23"/>
      <c r="R287" s="23"/>
      <c r="S287" s="36"/>
      <c r="T287" s="35"/>
      <c r="U287" s="35"/>
      <c r="V287" s="23" t="str">
        <f t="shared" si="17"/>
        <v/>
      </c>
      <c r="W287" s="23" t="str">
        <f t="shared" si="18"/>
        <v/>
      </c>
    </row>
    <row r="288" spans="3:23" ht="18.5" x14ac:dyDescent="0.35">
      <c r="C288" s="32" t="str">
        <f t="shared" si="15"/>
        <v>ma</v>
      </c>
      <c r="D288" s="33">
        <v>43717</v>
      </c>
      <c r="E288" s="23"/>
      <c r="F288" s="23"/>
      <c r="G288" s="34"/>
      <c r="H288" s="35"/>
      <c r="I288" s="35"/>
      <c r="J288" s="23" t="str">
        <f t="shared" si="16"/>
        <v/>
      </c>
      <c r="K288" s="23" t="str">
        <f t="shared" si="16"/>
        <v/>
      </c>
      <c r="L288" s="34"/>
      <c r="M288" s="32" t="str">
        <f t="shared" si="10"/>
        <v>ma</v>
      </c>
      <c r="N288" s="33">
        <v>44837</v>
      </c>
      <c r="O288" s="23">
        <v>2092.6999999999998</v>
      </c>
      <c r="P288" s="23">
        <v>24.3</v>
      </c>
      <c r="R288" s="23">
        <v>1835.5</v>
      </c>
      <c r="S288" s="36">
        <v>18.3</v>
      </c>
      <c r="T288" s="35">
        <v>600</v>
      </c>
      <c r="U288" s="35">
        <v>558</v>
      </c>
      <c r="V288" s="23">
        <f t="shared" si="17"/>
        <v>3.5283333333333333</v>
      </c>
      <c r="W288" s="23">
        <f t="shared" si="18"/>
        <v>3.322222222222222</v>
      </c>
    </row>
    <row r="289" spans="3:23" ht="18.5" x14ac:dyDescent="0.35">
      <c r="C289" s="32" t="str">
        <f t="shared" si="15"/>
        <v>di</v>
      </c>
      <c r="D289" s="33">
        <v>43718</v>
      </c>
      <c r="E289" s="23">
        <v>2703.6</v>
      </c>
      <c r="F289" s="23">
        <v>1334.6</v>
      </c>
      <c r="G289" s="34"/>
      <c r="H289" s="35">
        <v>938</v>
      </c>
      <c r="I289" s="35">
        <v>467</v>
      </c>
      <c r="J289" s="23">
        <f t="shared" si="16"/>
        <v>2.8823027718550107</v>
      </c>
      <c r="K289" s="23">
        <f t="shared" si="16"/>
        <v>2.8578158458244109</v>
      </c>
      <c r="L289" s="34"/>
      <c r="M289" s="32" t="str">
        <f t="shared" si="10"/>
        <v>ma</v>
      </c>
      <c r="N289" s="33">
        <v>44837</v>
      </c>
      <c r="O289" s="23"/>
      <c r="P289" s="23"/>
      <c r="R289" s="23"/>
      <c r="S289" s="36"/>
      <c r="T289" s="35"/>
      <c r="U289" s="35"/>
      <c r="V289" s="23" t="str">
        <f t="shared" si="17"/>
        <v/>
      </c>
      <c r="W289" s="23" t="str">
        <f t="shared" si="18"/>
        <v/>
      </c>
    </row>
    <row r="290" spans="3:23" ht="18.5" x14ac:dyDescent="0.35">
      <c r="C290" s="32" t="str">
        <f t="shared" si="15"/>
        <v>di</v>
      </c>
      <c r="D290" s="33">
        <v>43718</v>
      </c>
      <c r="E290" s="23"/>
      <c r="F290" s="23"/>
      <c r="G290" s="34"/>
      <c r="H290" s="35"/>
      <c r="I290" s="35"/>
      <c r="J290" s="23" t="str">
        <f t="shared" si="16"/>
        <v/>
      </c>
      <c r="K290" s="23" t="str">
        <f t="shared" si="16"/>
        <v/>
      </c>
      <c r="L290" s="34"/>
      <c r="M290" s="32" t="str">
        <f t="shared" si="10"/>
        <v>di</v>
      </c>
      <c r="N290" s="33">
        <v>44838</v>
      </c>
      <c r="O290" s="23">
        <v>2944.8</v>
      </c>
      <c r="P290" s="23">
        <v>35.1</v>
      </c>
      <c r="R290" s="23">
        <v>1224.1500000000001</v>
      </c>
      <c r="S290" s="36">
        <v>15.9</v>
      </c>
      <c r="T290" s="35">
        <v>813</v>
      </c>
      <c r="U290" s="35">
        <v>365</v>
      </c>
      <c r="V290" s="23">
        <f t="shared" si="17"/>
        <v>3.6653136531365313</v>
      </c>
      <c r="W290" s="23">
        <f t="shared" si="18"/>
        <v>3.3973972602739733</v>
      </c>
    </row>
    <row r="291" spans="3:23" ht="18.5" x14ac:dyDescent="0.35">
      <c r="C291" s="32" t="str">
        <f t="shared" si="15"/>
        <v>wo</v>
      </c>
      <c r="D291" s="33">
        <v>43719</v>
      </c>
      <c r="E291" s="23">
        <v>2603.8000000000002</v>
      </c>
      <c r="F291" s="23">
        <v>1412.3</v>
      </c>
      <c r="G291" s="34"/>
      <c r="H291" s="35">
        <v>940</v>
      </c>
      <c r="I291" s="35">
        <v>490</v>
      </c>
      <c r="J291" s="23">
        <f t="shared" si="16"/>
        <v>2.77</v>
      </c>
      <c r="K291" s="23">
        <f t="shared" si="16"/>
        <v>2.8822448979591835</v>
      </c>
      <c r="L291" s="34"/>
      <c r="M291" s="32" t="str">
        <f t="shared" si="10"/>
        <v>di</v>
      </c>
      <c r="N291" s="33">
        <v>44838</v>
      </c>
      <c r="O291" s="23"/>
      <c r="P291" s="23"/>
      <c r="R291" s="23"/>
      <c r="S291" s="36"/>
      <c r="T291" s="35"/>
      <c r="U291" s="35"/>
      <c r="V291" s="23" t="str">
        <f t="shared" si="17"/>
        <v/>
      </c>
      <c r="W291" s="23" t="str">
        <f t="shared" si="18"/>
        <v/>
      </c>
    </row>
    <row r="292" spans="3:23" ht="18.5" x14ac:dyDescent="0.35">
      <c r="C292" s="32" t="str">
        <f t="shared" si="15"/>
        <v>wo</v>
      </c>
      <c r="D292" s="33">
        <v>43719</v>
      </c>
      <c r="E292" s="23"/>
      <c r="F292" s="23"/>
      <c r="G292" s="34"/>
      <c r="H292" s="35"/>
      <c r="I292" s="35"/>
      <c r="J292" s="23" t="str">
        <f t="shared" si="16"/>
        <v/>
      </c>
      <c r="K292" s="23" t="str">
        <f t="shared" si="16"/>
        <v/>
      </c>
      <c r="L292" s="34"/>
      <c r="M292" s="32" t="str">
        <f t="shared" si="10"/>
        <v>wo</v>
      </c>
      <c r="N292" s="33">
        <v>44839</v>
      </c>
      <c r="O292" s="23">
        <v>2714.5</v>
      </c>
      <c r="P292" s="23">
        <v>31.65</v>
      </c>
      <c r="R292" s="23">
        <v>1600.8</v>
      </c>
      <c r="S292" s="36">
        <v>16.350000000000001</v>
      </c>
      <c r="T292" s="35">
        <v>778</v>
      </c>
      <c r="U292" s="35">
        <v>422</v>
      </c>
      <c r="V292" s="23">
        <f t="shared" si="17"/>
        <v>3.5297557840616967</v>
      </c>
      <c r="W292" s="23">
        <f t="shared" si="18"/>
        <v>3.832109004739336</v>
      </c>
    </row>
    <row r="293" spans="3:23" ht="18.5" x14ac:dyDescent="0.35">
      <c r="C293" s="32" t="str">
        <f t="shared" si="15"/>
        <v>do</v>
      </c>
      <c r="D293" s="33">
        <v>43720</v>
      </c>
      <c r="E293" s="23">
        <v>2887.2</v>
      </c>
      <c r="F293" s="23">
        <v>1444.1</v>
      </c>
      <c r="G293" s="34"/>
      <c r="H293" s="35">
        <v>919</v>
      </c>
      <c r="I293" s="35">
        <v>519</v>
      </c>
      <c r="J293" s="23">
        <f t="shared" si="16"/>
        <v>3.1416757344940152</v>
      </c>
      <c r="K293" s="23">
        <f t="shared" si="16"/>
        <v>2.7824662813102119</v>
      </c>
      <c r="L293" s="34"/>
      <c r="M293" s="32" t="str">
        <f t="shared" si="10"/>
        <v>wo</v>
      </c>
      <c r="N293" s="33">
        <v>44839</v>
      </c>
      <c r="O293" s="23"/>
      <c r="P293" s="23"/>
      <c r="R293" s="23"/>
      <c r="S293" s="36"/>
      <c r="T293" s="35"/>
      <c r="U293" s="35"/>
      <c r="V293" s="23" t="str">
        <f t="shared" si="17"/>
        <v/>
      </c>
      <c r="W293" s="23" t="str">
        <f t="shared" si="18"/>
        <v/>
      </c>
    </row>
    <row r="294" spans="3:23" ht="18.5" x14ac:dyDescent="0.35">
      <c r="C294" s="32" t="str">
        <f t="shared" si="15"/>
        <v>do</v>
      </c>
      <c r="D294" s="33">
        <v>43720</v>
      </c>
      <c r="E294" s="23"/>
      <c r="F294" s="23"/>
      <c r="G294" s="34"/>
      <c r="H294" s="35"/>
      <c r="I294" s="35"/>
      <c r="J294" s="23" t="str">
        <f t="shared" si="16"/>
        <v/>
      </c>
      <c r="K294" s="23" t="str">
        <f t="shared" si="16"/>
        <v/>
      </c>
      <c r="L294" s="34"/>
      <c r="M294" s="32" t="str">
        <f t="shared" si="10"/>
        <v>do</v>
      </c>
      <c r="N294" s="33">
        <v>44840</v>
      </c>
      <c r="O294" s="23">
        <v>2893.2</v>
      </c>
      <c r="P294" s="23">
        <v>17.100000000000001</v>
      </c>
      <c r="R294" s="23">
        <v>1498.65</v>
      </c>
      <c r="S294" s="36">
        <v>14.85</v>
      </c>
      <c r="T294" s="35">
        <v>773</v>
      </c>
      <c r="U294" s="35">
        <v>418</v>
      </c>
      <c r="V294" s="23">
        <f t="shared" si="17"/>
        <v>3.7649417852522635</v>
      </c>
      <c r="W294" s="23">
        <f t="shared" si="18"/>
        <v>3.6208133971291865</v>
      </c>
    </row>
    <row r="295" spans="3:23" ht="18.5" x14ac:dyDescent="0.35">
      <c r="C295" s="32" t="str">
        <f t="shared" si="15"/>
        <v>vr</v>
      </c>
      <c r="D295" s="33">
        <v>43721</v>
      </c>
      <c r="E295" s="23">
        <v>2709.6</v>
      </c>
      <c r="F295" s="23">
        <v>1785.15</v>
      </c>
      <c r="G295" s="34"/>
      <c r="H295" s="35">
        <v>777</v>
      </c>
      <c r="I295" s="35">
        <v>424</v>
      </c>
      <c r="J295" s="23">
        <f t="shared" si="16"/>
        <v>3.487258687258687</v>
      </c>
      <c r="K295" s="23">
        <f t="shared" si="16"/>
        <v>4.2102594339622641</v>
      </c>
      <c r="L295" s="34"/>
      <c r="M295" s="32" t="str">
        <f t="shared" si="10"/>
        <v>do</v>
      </c>
      <c r="N295" s="33">
        <v>44840</v>
      </c>
      <c r="O295" s="23"/>
      <c r="P295" s="23"/>
      <c r="R295" s="23"/>
      <c r="S295" s="36"/>
      <c r="T295" s="35"/>
      <c r="U295" s="35"/>
      <c r="V295" s="23" t="str">
        <f t="shared" si="17"/>
        <v/>
      </c>
      <c r="W295" s="23" t="str">
        <f t="shared" si="18"/>
        <v/>
      </c>
    </row>
    <row r="296" spans="3:23" ht="18.5" x14ac:dyDescent="0.35">
      <c r="C296" s="32" t="str">
        <f t="shared" si="15"/>
        <v>vr</v>
      </c>
      <c r="D296" s="33">
        <v>43721</v>
      </c>
      <c r="E296" s="23"/>
      <c r="F296" s="23"/>
      <c r="G296" s="34"/>
      <c r="H296" s="35"/>
      <c r="I296" s="35"/>
      <c r="J296" s="23" t="str">
        <f t="shared" si="16"/>
        <v/>
      </c>
      <c r="K296" s="23" t="str">
        <f t="shared" si="16"/>
        <v/>
      </c>
      <c r="L296" s="34"/>
      <c r="M296" s="32" t="str">
        <f t="shared" si="10"/>
        <v>vr</v>
      </c>
      <c r="N296" s="33">
        <v>44841</v>
      </c>
      <c r="O296" s="23">
        <v>2229.1</v>
      </c>
      <c r="P296" s="23">
        <v>21.9</v>
      </c>
      <c r="R296" s="23">
        <v>0</v>
      </c>
      <c r="S296" s="36">
        <v>0</v>
      </c>
      <c r="T296" s="35">
        <v>637</v>
      </c>
      <c r="U296" s="35">
        <v>0</v>
      </c>
      <c r="V296" s="23">
        <f t="shared" si="17"/>
        <v>3.5337519623233908</v>
      </c>
      <c r="W296" s="23" t="str">
        <f t="shared" si="18"/>
        <v/>
      </c>
    </row>
    <row r="297" spans="3:23" ht="18.5" x14ac:dyDescent="0.35">
      <c r="C297" s="32" t="str">
        <f t="shared" si="15"/>
        <v>ma</v>
      </c>
      <c r="D297" s="33">
        <v>43724</v>
      </c>
      <c r="E297" s="23">
        <v>2916.6</v>
      </c>
      <c r="F297" s="23">
        <v>1433.7</v>
      </c>
      <c r="G297" s="34"/>
      <c r="H297" s="35">
        <v>871</v>
      </c>
      <c r="I297" s="35">
        <v>506</v>
      </c>
      <c r="J297" s="23">
        <f t="shared" si="16"/>
        <v>3.3485648679678528</v>
      </c>
      <c r="K297" s="23">
        <f t="shared" si="16"/>
        <v>2.8333992094861662</v>
      </c>
      <c r="L297" s="34"/>
      <c r="M297" s="32" t="str">
        <f t="shared" si="10"/>
        <v>vr</v>
      </c>
      <c r="N297" s="33">
        <v>44841</v>
      </c>
      <c r="O297" s="23"/>
      <c r="P297" s="23"/>
      <c r="R297" s="23"/>
      <c r="S297" s="36"/>
      <c r="T297" s="35"/>
      <c r="U297" s="35"/>
      <c r="V297" s="23" t="str">
        <f t="shared" si="17"/>
        <v/>
      </c>
      <c r="W297" s="23" t="str">
        <f t="shared" si="18"/>
        <v/>
      </c>
    </row>
    <row r="298" spans="3:23" ht="18.5" x14ac:dyDescent="0.35">
      <c r="C298" s="32" t="str">
        <f t="shared" si="15"/>
        <v>ma</v>
      </c>
      <c r="D298" s="33">
        <v>43724</v>
      </c>
      <c r="E298" s="23"/>
      <c r="F298" s="23"/>
      <c r="G298" s="34"/>
      <c r="H298" s="35"/>
      <c r="I298" s="35"/>
      <c r="J298" s="23" t="str">
        <f t="shared" ref="J298:K359" si="19">IF(E298=0,"",(E298/H298))</f>
        <v/>
      </c>
      <c r="K298" s="23" t="str">
        <f t="shared" si="19"/>
        <v/>
      </c>
      <c r="L298" s="34"/>
      <c r="M298" s="32" t="str">
        <f t="shared" si="10"/>
        <v>ma</v>
      </c>
      <c r="N298" s="33">
        <v>44844</v>
      </c>
      <c r="O298" s="23">
        <v>2103.4</v>
      </c>
      <c r="P298" s="23">
        <v>21.45</v>
      </c>
      <c r="R298" s="23">
        <v>1949.7</v>
      </c>
      <c r="S298" s="36">
        <v>16.5</v>
      </c>
      <c r="T298" s="35">
        <v>623</v>
      </c>
      <c r="U298" s="35">
        <v>521</v>
      </c>
      <c r="V298" s="23">
        <f t="shared" si="17"/>
        <v>3.4106741573033705</v>
      </c>
      <c r="W298" s="23">
        <f t="shared" si="18"/>
        <v>3.7738963531669865</v>
      </c>
    </row>
    <row r="299" spans="3:23" ht="18.5" x14ac:dyDescent="0.35">
      <c r="C299" s="32" t="str">
        <f t="shared" ref="C299:C323" si="20">IF(D299=0,"",TEXT(D299,"DDD"))</f>
        <v>di</v>
      </c>
      <c r="D299" s="33">
        <v>43725</v>
      </c>
      <c r="E299" s="23">
        <v>2412.6999999999998</v>
      </c>
      <c r="F299" s="23">
        <v>1769.95</v>
      </c>
      <c r="G299" s="34"/>
      <c r="H299" s="35">
        <v>834</v>
      </c>
      <c r="I299" s="35">
        <v>618</v>
      </c>
      <c r="J299" s="23">
        <f t="shared" si="19"/>
        <v>2.892925659472422</v>
      </c>
      <c r="K299" s="23">
        <f t="shared" si="19"/>
        <v>2.8639967637540455</v>
      </c>
      <c r="L299" s="34"/>
      <c r="M299" s="32" t="str">
        <f t="shared" si="10"/>
        <v>ma</v>
      </c>
      <c r="N299" s="33">
        <v>44844</v>
      </c>
      <c r="O299" s="23"/>
      <c r="P299" s="23"/>
      <c r="R299" s="23"/>
      <c r="S299" s="36"/>
      <c r="T299" s="35"/>
      <c r="U299" s="35"/>
      <c r="V299" s="23" t="str">
        <f t="shared" si="17"/>
        <v/>
      </c>
      <c r="W299" s="23" t="str">
        <f t="shared" si="18"/>
        <v/>
      </c>
    </row>
    <row r="300" spans="3:23" ht="18.5" x14ac:dyDescent="0.35">
      <c r="C300" s="32" t="str">
        <f t="shared" si="20"/>
        <v>di</v>
      </c>
      <c r="D300" s="33">
        <v>43725</v>
      </c>
      <c r="E300" s="23"/>
      <c r="F300" s="23"/>
      <c r="G300" s="34"/>
      <c r="H300" s="35"/>
      <c r="I300" s="35"/>
      <c r="J300" s="23" t="str">
        <f t="shared" si="19"/>
        <v/>
      </c>
      <c r="K300" s="23" t="str">
        <f t="shared" si="19"/>
        <v/>
      </c>
      <c r="L300" s="34"/>
      <c r="M300" s="32" t="str">
        <f t="shared" si="10"/>
        <v>di</v>
      </c>
      <c r="N300" s="33">
        <v>44845</v>
      </c>
      <c r="O300" s="23">
        <v>2684.6</v>
      </c>
      <c r="P300" s="23">
        <v>25.2</v>
      </c>
      <c r="R300" s="23">
        <v>1746.9</v>
      </c>
      <c r="S300" s="36">
        <v>18.3</v>
      </c>
      <c r="T300" s="35">
        <v>777</v>
      </c>
      <c r="U300" s="35">
        <v>496</v>
      </c>
      <c r="V300" s="23">
        <f t="shared" si="17"/>
        <v>3.4875160875160871</v>
      </c>
      <c r="W300" s="23">
        <f t="shared" si="18"/>
        <v>3.5588709677419357</v>
      </c>
    </row>
    <row r="301" spans="3:23" ht="18.5" x14ac:dyDescent="0.35">
      <c r="C301" s="32" t="str">
        <f t="shared" si="20"/>
        <v>wo</v>
      </c>
      <c r="D301" s="33">
        <v>43726</v>
      </c>
      <c r="E301" s="23">
        <v>2885.35</v>
      </c>
      <c r="F301" s="23">
        <v>1655.5</v>
      </c>
      <c r="G301" s="34"/>
      <c r="H301" s="35">
        <v>940</v>
      </c>
      <c r="I301" s="35">
        <v>587</v>
      </c>
      <c r="J301" s="23">
        <f t="shared" si="19"/>
        <v>3.0695212765957445</v>
      </c>
      <c r="K301" s="23">
        <f t="shared" si="19"/>
        <v>2.8202725724020441</v>
      </c>
      <c r="L301" s="34"/>
      <c r="M301" s="32" t="str">
        <f t="shared" si="10"/>
        <v>di</v>
      </c>
      <c r="N301" s="33">
        <v>44845</v>
      </c>
      <c r="O301" s="23"/>
      <c r="P301" s="23"/>
      <c r="R301" s="23"/>
      <c r="S301" s="36"/>
      <c r="T301" s="35"/>
      <c r="U301" s="35"/>
      <c r="V301" s="23" t="str">
        <f t="shared" si="17"/>
        <v/>
      </c>
      <c r="W301" s="23" t="str">
        <f t="shared" si="18"/>
        <v/>
      </c>
    </row>
    <row r="302" spans="3:23" ht="18.5" x14ac:dyDescent="0.35">
      <c r="C302" s="32" t="str">
        <f>IF(D302=0,"",TEXT(D302,"DDD"))</f>
        <v>wo</v>
      </c>
      <c r="D302" s="33">
        <v>43726</v>
      </c>
      <c r="E302" s="23"/>
      <c r="F302" s="23"/>
      <c r="G302" s="34"/>
      <c r="H302" s="35"/>
      <c r="I302" s="35"/>
      <c r="J302" s="23" t="str">
        <f t="shared" si="19"/>
        <v/>
      </c>
      <c r="K302" s="23" t="str">
        <f t="shared" si="19"/>
        <v/>
      </c>
      <c r="L302" s="34"/>
      <c r="M302" s="32" t="str">
        <f t="shared" si="10"/>
        <v>wo</v>
      </c>
      <c r="N302" s="33">
        <v>44846</v>
      </c>
      <c r="O302" s="23">
        <v>2797.4</v>
      </c>
      <c r="P302" s="23">
        <v>29.25</v>
      </c>
      <c r="R302" s="23">
        <v>2112.8000000000002</v>
      </c>
      <c r="S302" s="36">
        <v>17.399999999999999</v>
      </c>
      <c r="T302" s="35">
        <v>795</v>
      </c>
      <c r="U302" s="35">
        <v>564</v>
      </c>
      <c r="V302" s="23">
        <f t="shared" si="17"/>
        <v>3.5555345911949687</v>
      </c>
      <c r="W302" s="23">
        <f t="shared" si="18"/>
        <v>3.7769503546099297</v>
      </c>
    </row>
    <row r="303" spans="3:23" ht="18.5" x14ac:dyDescent="0.35">
      <c r="C303" s="32" t="str">
        <f t="shared" si="20"/>
        <v>do</v>
      </c>
      <c r="D303" s="33">
        <v>43727</v>
      </c>
      <c r="E303" s="23">
        <v>3074.65</v>
      </c>
      <c r="F303" s="23">
        <v>1562.35</v>
      </c>
      <c r="G303" s="34"/>
      <c r="H303" s="35">
        <v>970</v>
      </c>
      <c r="I303" s="35">
        <v>557</v>
      </c>
      <c r="J303" s="23">
        <f t="shared" si="19"/>
        <v>3.169742268041237</v>
      </c>
      <c r="K303" s="23">
        <f t="shared" si="19"/>
        <v>2.8049371633752243</v>
      </c>
      <c r="L303" s="34"/>
      <c r="M303" s="32" t="str">
        <f t="shared" si="10"/>
        <v>wo</v>
      </c>
      <c r="N303" s="33">
        <v>44846</v>
      </c>
      <c r="O303" s="23"/>
      <c r="P303" s="23"/>
      <c r="R303" s="23"/>
      <c r="S303" s="36"/>
      <c r="T303" s="35"/>
      <c r="U303" s="35"/>
      <c r="V303" s="23" t="str">
        <f t="shared" si="17"/>
        <v/>
      </c>
      <c r="W303" s="23" t="str">
        <f t="shared" si="18"/>
        <v/>
      </c>
    </row>
    <row r="304" spans="3:23" ht="18.5" x14ac:dyDescent="0.35">
      <c r="C304" s="32" t="str">
        <f t="shared" si="20"/>
        <v>do</v>
      </c>
      <c r="D304" s="33">
        <v>43727</v>
      </c>
      <c r="E304" s="23"/>
      <c r="F304" s="23"/>
      <c r="G304" s="34"/>
      <c r="H304" s="35"/>
      <c r="I304" s="35"/>
      <c r="J304" s="23" t="str">
        <f t="shared" si="19"/>
        <v/>
      </c>
      <c r="K304" s="23" t="str">
        <f t="shared" si="19"/>
        <v/>
      </c>
      <c r="L304" s="34"/>
      <c r="M304" s="32" t="str">
        <f t="shared" si="10"/>
        <v>do</v>
      </c>
      <c r="N304" s="33">
        <v>44847</v>
      </c>
      <c r="O304" s="23">
        <v>2138.8000000000002</v>
      </c>
      <c r="P304" s="23">
        <v>5.55</v>
      </c>
      <c r="R304" s="23">
        <v>1745.85</v>
      </c>
      <c r="S304" s="36">
        <v>18.45</v>
      </c>
      <c r="T304" s="35">
        <v>618</v>
      </c>
      <c r="U304" s="35">
        <v>494</v>
      </c>
      <c r="V304" s="23">
        <f t="shared" si="17"/>
        <v>3.4698220064724925</v>
      </c>
      <c r="W304" s="23">
        <f t="shared" si="18"/>
        <v>3.5714574898785423</v>
      </c>
    </row>
    <row r="305" spans="3:23" ht="18.5" x14ac:dyDescent="0.35">
      <c r="C305" s="32" t="str">
        <f t="shared" si="20"/>
        <v>vr</v>
      </c>
      <c r="D305" s="33">
        <v>43728</v>
      </c>
      <c r="E305" s="23">
        <v>2572</v>
      </c>
      <c r="F305" s="23">
        <v>1483.75</v>
      </c>
      <c r="G305" s="34"/>
      <c r="H305" s="35">
        <v>893</v>
      </c>
      <c r="I305" s="35">
        <v>440</v>
      </c>
      <c r="J305" s="23">
        <f t="shared" si="19"/>
        <v>2.8801791713325868</v>
      </c>
      <c r="K305" s="23">
        <f t="shared" si="19"/>
        <v>3.3721590909090908</v>
      </c>
      <c r="L305" s="34"/>
      <c r="M305" s="32" t="str">
        <f t="shared" si="10"/>
        <v>do</v>
      </c>
      <c r="N305" s="33">
        <v>44847</v>
      </c>
      <c r="O305" s="23"/>
      <c r="P305" s="23"/>
      <c r="R305" s="23"/>
      <c r="S305" s="36"/>
      <c r="T305" s="35"/>
      <c r="U305" s="35"/>
      <c r="V305" s="23" t="str">
        <f t="shared" si="17"/>
        <v/>
      </c>
      <c r="W305" s="23" t="str">
        <f t="shared" si="18"/>
        <v/>
      </c>
    </row>
    <row r="306" spans="3:23" ht="18.5" x14ac:dyDescent="0.35">
      <c r="C306" s="32" t="str">
        <f>IF(D306=0,"",TEXT(D306,"DDD"))</f>
        <v>vr</v>
      </c>
      <c r="D306" s="33">
        <v>43728</v>
      </c>
      <c r="E306" s="23"/>
      <c r="F306" s="23"/>
      <c r="G306" s="34"/>
      <c r="H306" s="35"/>
      <c r="I306" s="35"/>
      <c r="J306" s="23" t="str">
        <f t="shared" si="19"/>
        <v/>
      </c>
      <c r="K306" s="23" t="str">
        <f t="shared" si="19"/>
        <v/>
      </c>
      <c r="L306" s="34"/>
      <c r="M306" s="32" t="str">
        <f t="shared" si="10"/>
        <v>vr</v>
      </c>
      <c r="N306" s="33">
        <v>44848</v>
      </c>
      <c r="O306" s="23">
        <v>2210.1999999999998</v>
      </c>
      <c r="P306" s="23">
        <v>23.1</v>
      </c>
      <c r="R306" s="23">
        <v>1296.55</v>
      </c>
      <c r="S306" s="36">
        <v>13.2</v>
      </c>
      <c r="T306" s="35">
        <v>603</v>
      </c>
      <c r="U306" s="35">
        <v>377</v>
      </c>
      <c r="V306" s="23">
        <f t="shared" si="17"/>
        <v>3.7036484245439465</v>
      </c>
      <c r="W306" s="23">
        <f t="shared" si="18"/>
        <v>3.4741379310344827</v>
      </c>
    </row>
    <row r="307" spans="3:23" ht="18.5" x14ac:dyDescent="0.35">
      <c r="C307" s="32" t="str">
        <f t="shared" si="20"/>
        <v>ma</v>
      </c>
      <c r="D307" s="33">
        <v>43731</v>
      </c>
      <c r="E307" s="23">
        <v>2531.5</v>
      </c>
      <c r="F307" s="23">
        <v>1581.1</v>
      </c>
      <c r="G307" s="34"/>
      <c r="H307" s="35">
        <v>844</v>
      </c>
      <c r="I307" s="35">
        <v>564</v>
      </c>
      <c r="J307" s="23">
        <f t="shared" si="19"/>
        <v>2.9994075829383888</v>
      </c>
      <c r="K307" s="23">
        <f t="shared" si="19"/>
        <v>2.8033687943262411</v>
      </c>
      <c r="L307" s="34"/>
      <c r="M307" s="32" t="str">
        <f t="shared" si="10"/>
        <v>vr</v>
      </c>
      <c r="N307" s="33">
        <v>44848</v>
      </c>
      <c r="O307" s="23"/>
      <c r="P307" s="23"/>
      <c r="R307" s="23"/>
      <c r="S307" s="36"/>
      <c r="T307" s="35"/>
      <c r="U307" s="35"/>
      <c r="V307" s="23" t="str">
        <f t="shared" si="17"/>
        <v/>
      </c>
      <c r="W307" s="23" t="str">
        <f t="shared" si="18"/>
        <v/>
      </c>
    </row>
    <row r="308" spans="3:23" ht="18.5" x14ac:dyDescent="0.35">
      <c r="C308" s="32" t="str">
        <f t="shared" si="20"/>
        <v>ma</v>
      </c>
      <c r="D308" s="33">
        <v>43731</v>
      </c>
      <c r="E308" s="23"/>
      <c r="F308" s="23"/>
      <c r="G308" s="34"/>
      <c r="H308" s="35"/>
      <c r="I308" s="35"/>
      <c r="J308" s="23" t="str">
        <f t="shared" si="19"/>
        <v/>
      </c>
      <c r="K308" s="23" t="str">
        <f t="shared" si="19"/>
        <v/>
      </c>
      <c r="L308" s="34"/>
      <c r="M308" s="32" t="str">
        <f t="shared" si="10"/>
        <v>ma</v>
      </c>
      <c r="N308" s="33">
        <v>44851</v>
      </c>
      <c r="O308" s="23">
        <v>1948.75</v>
      </c>
      <c r="P308" s="23">
        <v>14.7</v>
      </c>
      <c r="R308" s="23">
        <v>1366</v>
      </c>
      <c r="S308" s="36">
        <v>16.649999999999999</v>
      </c>
      <c r="T308" s="35">
        <v>450</v>
      </c>
      <c r="U308" s="35">
        <v>445</v>
      </c>
      <c r="V308" s="23">
        <f t="shared" si="17"/>
        <v>4.3632222222222223</v>
      </c>
      <c r="W308" s="23">
        <f t="shared" si="18"/>
        <v>3.1070786516853937</v>
      </c>
    </row>
    <row r="309" spans="3:23" ht="18.5" x14ac:dyDescent="0.35">
      <c r="C309" s="32" t="str">
        <f t="shared" si="20"/>
        <v>di</v>
      </c>
      <c r="D309" s="33">
        <v>43732</v>
      </c>
      <c r="E309" s="23">
        <v>3289.45</v>
      </c>
      <c r="F309" s="23">
        <v>1538.4</v>
      </c>
      <c r="G309" s="34"/>
      <c r="H309" s="35">
        <v>1061</v>
      </c>
      <c r="I309" s="35">
        <v>549</v>
      </c>
      <c r="J309" s="23">
        <f t="shared" si="19"/>
        <v>3.1003298774740808</v>
      </c>
      <c r="K309" s="23">
        <f t="shared" si="19"/>
        <v>2.8021857923497269</v>
      </c>
      <c r="L309" s="34"/>
      <c r="M309" s="32" t="str">
        <f t="shared" si="10"/>
        <v>ma</v>
      </c>
      <c r="N309" s="33">
        <v>44851</v>
      </c>
      <c r="O309" s="23"/>
      <c r="P309" s="23"/>
      <c r="R309" s="23"/>
      <c r="S309" s="36"/>
      <c r="T309" s="35"/>
      <c r="U309" s="35"/>
      <c r="V309" s="23" t="str">
        <f t="shared" ref="V309:V372" si="21">IF(O309=0,"",(O309+P309)/T309)</f>
        <v/>
      </c>
      <c r="W309" s="23" t="str">
        <f t="shared" ref="W309:W372" si="22">IF(R309=0,"",(R309+S309)/U309)</f>
        <v/>
      </c>
    </row>
    <row r="310" spans="3:23" ht="18.5" x14ac:dyDescent="0.35">
      <c r="C310" s="32" t="str">
        <f t="shared" si="20"/>
        <v>di</v>
      </c>
      <c r="D310" s="33">
        <v>43732</v>
      </c>
      <c r="E310" s="23"/>
      <c r="F310" s="23"/>
      <c r="G310" s="34"/>
      <c r="H310" s="35"/>
      <c r="I310" s="35"/>
      <c r="J310" s="23" t="str">
        <f t="shared" si="19"/>
        <v/>
      </c>
      <c r="K310" s="23" t="str">
        <f t="shared" si="19"/>
        <v/>
      </c>
      <c r="L310" s="34"/>
      <c r="M310" s="32" t="str">
        <f t="shared" si="10"/>
        <v>di</v>
      </c>
      <c r="N310" s="33">
        <v>44852</v>
      </c>
      <c r="O310" s="23">
        <v>2522.9</v>
      </c>
      <c r="P310" s="23">
        <v>25.35</v>
      </c>
      <c r="R310" s="23">
        <v>1393.3</v>
      </c>
      <c r="S310" s="36">
        <v>13.5</v>
      </c>
      <c r="T310" s="35">
        <v>738</v>
      </c>
      <c r="U310" s="35">
        <v>397</v>
      </c>
      <c r="V310" s="23">
        <f t="shared" si="21"/>
        <v>3.4529132791327912</v>
      </c>
      <c r="W310" s="23">
        <f t="shared" si="22"/>
        <v>3.5435768261964733</v>
      </c>
    </row>
    <row r="311" spans="3:23" ht="18.5" x14ac:dyDescent="0.35">
      <c r="C311" s="32" t="str">
        <f t="shared" si="20"/>
        <v>wo</v>
      </c>
      <c r="D311" s="33">
        <v>43733</v>
      </c>
      <c r="E311" s="23">
        <v>2912.1</v>
      </c>
      <c r="F311" s="23">
        <v>1726.2</v>
      </c>
      <c r="G311" s="34"/>
      <c r="H311" s="35">
        <v>1006</v>
      </c>
      <c r="I311" s="35">
        <v>596</v>
      </c>
      <c r="J311" s="23">
        <f t="shared" si="19"/>
        <v>2.8947316103379719</v>
      </c>
      <c r="K311" s="23">
        <f t="shared" si="19"/>
        <v>2.896308724832215</v>
      </c>
      <c r="L311" s="34"/>
      <c r="M311" s="32" t="str">
        <f t="shared" si="10"/>
        <v>di</v>
      </c>
      <c r="N311" s="33">
        <v>44852</v>
      </c>
      <c r="O311" s="23"/>
      <c r="P311" s="23"/>
      <c r="R311" s="23"/>
      <c r="S311" s="36"/>
      <c r="T311" s="35"/>
      <c r="U311" s="35"/>
      <c r="V311" s="23" t="str">
        <f t="shared" si="21"/>
        <v/>
      </c>
      <c r="W311" s="23" t="str">
        <f t="shared" si="22"/>
        <v/>
      </c>
    </row>
    <row r="312" spans="3:23" ht="18.5" x14ac:dyDescent="0.35">
      <c r="C312" s="32" t="str">
        <f t="shared" si="20"/>
        <v>wo</v>
      </c>
      <c r="D312" s="33">
        <v>43733</v>
      </c>
      <c r="E312" s="23"/>
      <c r="F312" s="23"/>
      <c r="G312" s="34"/>
      <c r="H312" s="35"/>
      <c r="I312" s="35"/>
      <c r="J312" s="23" t="str">
        <f t="shared" si="19"/>
        <v/>
      </c>
      <c r="K312" s="23" t="str">
        <f t="shared" si="19"/>
        <v/>
      </c>
      <c r="L312" s="34"/>
      <c r="M312" s="32" t="str">
        <f t="shared" si="10"/>
        <v>wo</v>
      </c>
      <c r="N312" s="33">
        <v>44853</v>
      </c>
      <c r="O312" s="23">
        <v>1973.5</v>
      </c>
      <c r="P312" s="23">
        <v>21.45</v>
      </c>
      <c r="R312" s="23">
        <v>1616.05</v>
      </c>
      <c r="S312" s="36">
        <v>16.350000000000001</v>
      </c>
      <c r="T312" s="35">
        <v>582</v>
      </c>
      <c r="U312" s="35">
        <v>452</v>
      </c>
      <c r="V312" s="23">
        <f t="shared" si="21"/>
        <v>3.427749140893471</v>
      </c>
      <c r="W312" s="23">
        <f t="shared" si="22"/>
        <v>3.6115044247787607</v>
      </c>
    </row>
    <row r="313" spans="3:23" ht="18.5" x14ac:dyDescent="0.35">
      <c r="C313" s="32" t="str">
        <f t="shared" si="20"/>
        <v>do</v>
      </c>
      <c r="D313" s="33">
        <v>43734</v>
      </c>
      <c r="E313" s="23">
        <v>3661.6</v>
      </c>
      <c r="F313" s="23">
        <v>1676.95</v>
      </c>
      <c r="G313" s="34"/>
      <c r="H313" s="35">
        <v>1080</v>
      </c>
      <c r="I313" s="35">
        <v>592</v>
      </c>
      <c r="J313" s="23">
        <f t="shared" si="19"/>
        <v>3.3903703703703703</v>
      </c>
      <c r="K313" s="23">
        <f t="shared" si="19"/>
        <v>2.8326858108108111</v>
      </c>
      <c r="L313" s="34"/>
      <c r="M313" s="32" t="str">
        <f t="shared" si="10"/>
        <v>wo</v>
      </c>
      <c r="N313" s="33">
        <v>44853</v>
      </c>
      <c r="O313" s="23"/>
      <c r="P313" s="23"/>
      <c r="R313" s="23"/>
      <c r="S313" s="36"/>
      <c r="T313" s="35"/>
      <c r="U313" s="35"/>
      <c r="V313" s="23" t="str">
        <f t="shared" si="21"/>
        <v/>
      </c>
      <c r="W313" s="23" t="str">
        <f t="shared" si="22"/>
        <v/>
      </c>
    </row>
    <row r="314" spans="3:23" ht="18.5" x14ac:dyDescent="0.35">
      <c r="C314" s="32" t="str">
        <f t="shared" si="20"/>
        <v>do</v>
      </c>
      <c r="D314" s="33">
        <v>43734</v>
      </c>
      <c r="E314" s="23"/>
      <c r="F314" s="23"/>
      <c r="G314" s="34"/>
      <c r="H314" s="35"/>
      <c r="I314" s="35"/>
      <c r="J314" s="23" t="str">
        <f t="shared" si="19"/>
        <v/>
      </c>
      <c r="K314" s="23" t="str">
        <f t="shared" si="19"/>
        <v/>
      </c>
      <c r="L314" s="34"/>
      <c r="M314" s="32" t="str">
        <f t="shared" si="10"/>
        <v>do</v>
      </c>
      <c r="N314" s="33">
        <v>44854</v>
      </c>
      <c r="O314" s="23">
        <v>2276.6</v>
      </c>
      <c r="P314" s="23">
        <v>13.05</v>
      </c>
      <c r="R314" s="23">
        <v>1469.15</v>
      </c>
      <c r="S314" s="36">
        <v>15.75</v>
      </c>
      <c r="T314" s="35">
        <v>648</v>
      </c>
      <c r="U314" s="35">
        <v>412</v>
      </c>
      <c r="V314" s="23">
        <f t="shared" si="21"/>
        <v>3.5334104938271604</v>
      </c>
      <c r="W314" s="23">
        <f t="shared" si="22"/>
        <v>3.6041262135922332</v>
      </c>
    </row>
    <row r="315" spans="3:23" ht="18.5" x14ac:dyDescent="0.35">
      <c r="C315" s="32" t="str">
        <f t="shared" si="20"/>
        <v>vr</v>
      </c>
      <c r="D315" s="33">
        <v>43735</v>
      </c>
      <c r="E315" s="23">
        <v>2266.8000000000002</v>
      </c>
      <c r="F315" s="23">
        <v>1524.9</v>
      </c>
      <c r="G315" s="34"/>
      <c r="H315" s="35">
        <v>777</v>
      </c>
      <c r="I315" s="35">
        <v>464</v>
      </c>
      <c r="J315" s="23">
        <f t="shared" si="19"/>
        <v>2.9173745173745176</v>
      </c>
      <c r="K315" s="23">
        <f t="shared" si="19"/>
        <v>3.2864224137931037</v>
      </c>
      <c r="L315" s="34"/>
      <c r="M315" s="32" t="str">
        <f t="shared" si="10"/>
        <v>do</v>
      </c>
      <c r="N315" s="33">
        <v>44854</v>
      </c>
      <c r="O315" s="23"/>
      <c r="P315" s="23"/>
      <c r="R315" s="23"/>
      <c r="S315" s="36"/>
      <c r="T315" s="35"/>
      <c r="U315" s="35"/>
      <c r="V315" s="23" t="str">
        <f t="shared" si="21"/>
        <v/>
      </c>
      <c r="W315" s="23" t="str">
        <f t="shared" si="22"/>
        <v/>
      </c>
    </row>
    <row r="316" spans="3:23" ht="18.5" x14ac:dyDescent="0.35">
      <c r="C316" s="32" t="str">
        <f t="shared" si="20"/>
        <v>vr</v>
      </c>
      <c r="D316" s="33">
        <v>43735</v>
      </c>
      <c r="E316" s="23"/>
      <c r="F316" s="23"/>
      <c r="G316" s="34"/>
      <c r="H316" s="35"/>
      <c r="I316" s="35"/>
      <c r="J316" s="23" t="str">
        <f t="shared" si="19"/>
        <v/>
      </c>
      <c r="K316" s="23" t="str">
        <f t="shared" si="19"/>
        <v/>
      </c>
      <c r="L316" s="34"/>
      <c r="M316" s="32" t="str">
        <f t="shared" si="10"/>
        <v>vr</v>
      </c>
      <c r="N316" s="33">
        <v>44855</v>
      </c>
      <c r="O316" s="23">
        <v>0</v>
      </c>
      <c r="P316" s="23">
        <v>0</v>
      </c>
      <c r="R316" s="23">
        <v>952</v>
      </c>
      <c r="S316" s="36">
        <v>10.050000000000001</v>
      </c>
      <c r="T316" s="35">
        <v>0</v>
      </c>
      <c r="U316" s="35">
        <v>310</v>
      </c>
      <c r="V316" s="23" t="str">
        <f t="shared" si="21"/>
        <v/>
      </c>
      <c r="W316" s="23">
        <f t="shared" si="22"/>
        <v>3.1033870967741932</v>
      </c>
    </row>
    <row r="317" spans="3:23" ht="18.5" x14ac:dyDescent="0.35">
      <c r="C317" s="32" t="str">
        <f t="shared" si="20"/>
        <v>ma</v>
      </c>
      <c r="D317" s="33">
        <v>43738</v>
      </c>
      <c r="E317" s="23">
        <v>2593.5</v>
      </c>
      <c r="F317" s="23">
        <v>1520.7</v>
      </c>
      <c r="G317" s="34"/>
      <c r="H317" s="35">
        <v>861</v>
      </c>
      <c r="I317" s="35">
        <v>543</v>
      </c>
      <c r="J317" s="23">
        <f t="shared" si="19"/>
        <v>3.0121951219512195</v>
      </c>
      <c r="K317" s="23">
        <f t="shared" si="19"/>
        <v>2.8005524861878452</v>
      </c>
      <c r="L317" s="34"/>
      <c r="M317" s="32" t="str">
        <f t="shared" si="10"/>
        <v>vr</v>
      </c>
      <c r="N317" s="33">
        <v>44855</v>
      </c>
      <c r="O317" s="23"/>
      <c r="P317" s="23"/>
      <c r="R317" s="23"/>
      <c r="S317" s="36"/>
      <c r="T317" s="35"/>
      <c r="U317" s="35"/>
      <c r="V317" s="23" t="str">
        <f t="shared" si="21"/>
        <v/>
      </c>
      <c r="W317" s="23" t="str">
        <f t="shared" si="22"/>
        <v/>
      </c>
    </row>
    <row r="318" spans="3:23" ht="18.5" x14ac:dyDescent="0.35">
      <c r="C318" s="32" t="str">
        <f t="shared" si="20"/>
        <v>ma</v>
      </c>
      <c r="D318" s="33">
        <v>43738</v>
      </c>
      <c r="E318" s="23"/>
      <c r="F318" s="23"/>
      <c r="G318" s="34"/>
      <c r="H318" s="35"/>
      <c r="I318" s="35"/>
      <c r="J318" s="23" t="str">
        <f t="shared" si="19"/>
        <v/>
      </c>
      <c r="K318" s="23" t="str">
        <f t="shared" si="19"/>
        <v/>
      </c>
      <c r="L318" s="34"/>
      <c r="M318" s="32" t="str">
        <f t="shared" si="10"/>
        <v>ma</v>
      </c>
      <c r="N318" s="33">
        <v>44865</v>
      </c>
      <c r="O318" s="23">
        <v>2100</v>
      </c>
      <c r="P318" s="23">
        <v>22.95</v>
      </c>
      <c r="R318" s="23">
        <v>1903.45</v>
      </c>
      <c r="S318" s="36">
        <v>20.399999999999999</v>
      </c>
      <c r="T318" s="35">
        <v>559</v>
      </c>
      <c r="U318" s="35">
        <v>578</v>
      </c>
      <c r="V318" s="23">
        <f t="shared" si="21"/>
        <v>3.7977638640429334</v>
      </c>
      <c r="W318" s="23">
        <f t="shared" si="22"/>
        <v>3.3284602076124572</v>
      </c>
    </row>
    <row r="319" spans="3:23" ht="18.5" x14ac:dyDescent="0.35">
      <c r="C319" s="32" t="str">
        <f t="shared" si="20"/>
        <v>di</v>
      </c>
      <c r="D319" s="33">
        <v>43739</v>
      </c>
      <c r="E319" s="23">
        <v>2578.85</v>
      </c>
      <c r="F319" s="23">
        <v>1514.5</v>
      </c>
      <c r="G319" s="34"/>
      <c r="H319" s="35">
        <v>855</v>
      </c>
      <c r="I319" s="35">
        <v>516</v>
      </c>
      <c r="J319" s="23">
        <f t="shared" si="19"/>
        <v>3.0161988304093565</v>
      </c>
      <c r="K319" s="23">
        <f t="shared" si="19"/>
        <v>2.9350775193798451</v>
      </c>
      <c r="L319" s="34"/>
      <c r="M319" s="32" t="str">
        <f t="shared" si="10"/>
        <v>ma</v>
      </c>
      <c r="N319" s="33">
        <v>44865</v>
      </c>
      <c r="O319" s="23"/>
      <c r="P319" s="23"/>
      <c r="R319" s="23"/>
      <c r="S319" s="36"/>
      <c r="T319" s="35"/>
      <c r="U319" s="35"/>
      <c r="V319" s="23" t="str">
        <f t="shared" si="21"/>
        <v/>
      </c>
      <c r="W319" s="23" t="str">
        <f t="shared" si="22"/>
        <v/>
      </c>
    </row>
    <row r="320" spans="3:23" ht="18.5" x14ac:dyDescent="0.35">
      <c r="C320" s="32" t="str">
        <f t="shared" si="20"/>
        <v>di</v>
      </c>
      <c r="D320" s="33">
        <v>43739</v>
      </c>
      <c r="E320" s="23"/>
      <c r="F320" s="23"/>
      <c r="G320" s="34"/>
      <c r="H320" s="35"/>
      <c r="I320" s="35"/>
      <c r="J320" s="23" t="str">
        <f t="shared" si="19"/>
        <v/>
      </c>
      <c r="K320" s="23" t="str">
        <f t="shared" si="19"/>
        <v/>
      </c>
      <c r="L320" s="34"/>
      <c r="M320" s="32" t="str">
        <f t="shared" si="10"/>
        <v>di</v>
      </c>
      <c r="N320" s="33">
        <v>44866</v>
      </c>
      <c r="O320" s="23">
        <v>2761.2</v>
      </c>
      <c r="P320" s="23">
        <v>25.65</v>
      </c>
      <c r="R320" s="23">
        <v>1479.4</v>
      </c>
      <c r="S320" s="36">
        <v>13.95</v>
      </c>
      <c r="T320" s="35">
        <v>792</v>
      </c>
      <c r="U320" s="35">
        <v>413</v>
      </c>
      <c r="V320" s="23">
        <f t="shared" si="21"/>
        <v>3.5187499999999998</v>
      </c>
      <c r="W320" s="23">
        <f t="shared" si="22"/>
        <v>3.6158595641646492</v>
      </c>
    </row>
    <row r="321" spans="3:23" ht="18.5" x14ac:dyDescent="0.35">
      <c r="C321" s="32" t="str">
        <f>IF(D321=0,"",TEXT(D321,"DDD"))</f>
        <v>wo</v>
      </c>
      <c r="D321" s="33">
        <v>43740</v>
      </c>
      <c r="E321" s="23">
        <v>2944.45</v>
      </c>
      <c r="F321" s="23">
        <v>1214.9000000000001</v>
      </c>
      <c r="G321" s="34"/>
      <c r="H321" s="35">
        <v>907</v>
      </c>
      <c r="I321" s="35">
        <v>424</v>
      </c>
      <c r="J321" s="23">
        <f t="shared" si="19"/>
        <v>3.2463616317530319</v>
      </c>
      <c r="K321" s="23">
        <f t="shared" si="19"/>
        <v>2.8653301886792457</v>
      </c>
      <c r="L321" s="34"/>
      <c r="M321" s="32" t="str">
        <f t="shared" si="10"/>
        <v>di</v>
      </c>
      <c r="N321" s="33">
        <v>44866</v>
      </c>
      <c r="O321" s="23"/>
      <c r="P321" s="23"/>
      <c r="R321" s="23"/>
      <c r="S321" s="36"/>
      <c r="T321" s="35"/>
      <c r="U321" s="35"/>
      <c r="V321" s="23" t="str">
        <f t="shared" si="21"/>
        <v/>
      </c>
      <c r="W321" s="23" t="str">
        <f t="shared" si="22"/>
        <v/>
      </c>
    </row>
    <row r="322" spans="3:23" ht="18.5" x14ac:dyDescent="0.35">
      <c r="C322" s="32" t="str">
        <f t="shared" si="20"/>
        <v>wo</v>
      </c>
      <c r="D322" s="33">
        <v>43740</v>
      </c>
      <c r="E322" s="23"/>
      <c r="F322" s="23"/>
      <c r="G322" s="34"/>
      <c r="H322" s="35"/>
      <c r="I322" s="35"/>
      <c r="J322" s="23" t="str">
        <f t="shared" si="19"/>
        <v/>
      </c>
      <c r="K322" s="23" t="str">
        <f t="shared" si="19"/>
        <v/>
      </c>
      <c r="L322" s="34"/>
      <c r="M322" s="32" t="str">
        <f t="shared" si="10"/>
        <v>wo</v>
      </c>
      <c r="N322" s="33">
        <v>44867</v>
      </c>
      <c r="O322" s="23">
        <v>2710.7</v>
      </c>
      <c r="P322" s="23">
        <v>28.95</v>
      </c>
      <c r="R322" s="23">
        <v>1666.65</v>
      </c>
      <c r="S322" s="36">
        <v>16.2</v>
      </c>
      <c r="T322" s="35">
        <v>780</v>
      </c>
      <c r="U322" s="35">
        <v>484</v>
      </c>
      <c r="V322" s="23">
        <f t="shared" si="21"/>
        <v>3.5123717948717945</v>
      </c>
      <c r="W322" s="23">
        <f t="shared" si="22"/>
        <v>3.4769628099173557</v>
      </c>
    </row>
    <row r="323" spans="3:23" ht="18.5" x14ac:dyDescent="0.35">
      <c r="C323" s="32" t="str">
        <f t="shared" si="20"/>
        <v>do</v>
      </c>
      <c r="D323" s="33">
        <v>43741</v>
      </c>
      <c r="E323" s="23">
        <v>2961</v>
      </c>
      <c r="F323" s="23">
        <v>1458.2</v>
      </c>
      <c r="G323" s="34"/>
      <c r="H323" s="35">
        <v>1049</v>
      </c>
      <c r="I323" s="35">
        <v>496</v>
      </c>
      <c r="J323" s="23">
        <f t="shared" si="19"/>
        <v>2.822688274547188</v>
      </c>
      <c r="K323" s="23">
        <f t="shared" si="19"/>
        <v>2.9399193548387097</v>
      </c>
      <c r="L323" s="34"/>
      <c r="M323" s="32" t="str">
        <f t="shared" si="10"/>
        <v>wo</v>
      </c>
      <c r="N323" s="33">
        <v>44867</v>
      </c>
      <c r="O323" s="23"/>
      <c r="P323" s="23"/>
      <c r="R323" s="23"/>
      <c r="S323" s="36"/>
      <c r="T323" s="35"/>
      <c r="U323" s="35"/>
      <c r="V323" s="23" t="str">
        <f t="shared" si="21"/>
        <v/>
      </c>
      <c r="W323" s="23" t="str">
        <f t="shared" si="22"/>
        <v/>
      </c>
    </row>
    <row r="324" spans="3:23" ht="18.5" x14ac:dyDescent="0.35">
      <c r="C324" s="32" t="str">
        <f>IF(D324=0,"",TEXT(D324,"DDD"))</f>
        <v>do</v>
      </c>
      <c r="D324" s="33">
        <v>43741</v>
      </c>
      <c r="E324" s="23"/>
      <c r="F324" s="23"/>
      <c r="G324" s="34"/>
      <c r="H324" s="35"/>
      <c r="I324" s="35"/>
      <c r="J324" s="23" t="str">
        <f t="shared" si="19"/>
        <v/>
      </c>
      <c r="K324" s="23" t="str">
        <f t="shared" si="19"/>
        <v/>
      </c>
      <c r="L324" s="34"/>
      <c r="M324" s="32" t="str">
        <f t="shared" si="10"/>
        <v>do</v>
      </c>
      <c r="N324" s="33">
        <v>44868</v>
      </c>
      <c r="O324" s="23">
        <v>2573.6</v>
      </c>
      <c r="P324" s="23">
        <v>25.05</v>
      </c>
      <c r="R324" s="23">
        <v>1341.4</v>
      </c>
      <c r="S324" s="36">
        <v>13.65</v>
      </c>
      <c r="T324" s="35">
        <v>725</v>
      </c>
      <c r="U324" s="35">
        <v>413</v>
      </c>
      <c r="V324" s="23">
        <f t="shared" si="21"/>
        <v>3.5843448275862069</v>
      </c>
      <c r="W324" s="23">
        <f t="shared" si="22"/>
        <v>3.2809927360774824</v>
      </c>
    </row>
    <row r="325" spans="3:23" ht="18.5" x14ac:dyDescent="0.35">
      <c r="C325" s="32" t="str">
        <f>IF(D325=0,"",TEXT(D325,"DDD"))</f>
        <v>vr</v>
      </c>
      <c r="D325" s="33">
        <v>43742</v>
      </c>
      <c r="E325" s="23">
        <v>2359.5</v>
      </c>
      <c r="F325" s="23">
        <v>1171.9000000000001</v>
      </c>
      <c r="G325" s="34"/>
      <c r="H325" s="35">
        <v>806</v>
      </c>
      <c r="I325" s="35">
        <v>334</v>
      </c>
      <c r="J325" s="23">
        <f t="shared" si="19"/>
        <v>2.9274193548387095</v>
      </c>
      <c r="K325" s="23">
        <f t="shared" si="19"/>
        <v>3.5086826347305391</v>
      </c>
      <c r="L325" s="34"/>
      <c r="M325" s="32" t="str">
        <f t="shared" si="10"/>
        <v>do</v>
      </c>
      <c r="N325" s="33">
        <v>44868</v>
      </c>
      <c r="O325" s="23"/>
      <c r="P325" s="23"/>
      <c r="R325" s="23"/>
      <c r="S325" s="36"/>
      <c r="T325" s="35"/>
      <c r="U325" s="35"/>
      <c r="V325" s="23" t="str">
        <f t="shared" si="21"/>
        <v/>
      </c>
      <c r="W325" s="23" t="str">
        <f t="shared" si="22"/>
        <v/>
      </c>
    </row>
    <row r="326" spans="3:23" ht="18.5" x14ac:dyDescent="0.35">
      <c r="C326" s="32" t="str">
        <f>IF(D326=0,"",TEXT(D326,"DDD"))</f>
        <v>vr</v>
      </c>
      <c r="D326" s="33">
        <v>43742</v>
      </c>
      <c r="E326" s="23"/>
      <c r="F326" s="23"/>
      <c r="G326" s="34"/>
      <c r="H326" s="35"/>
      <c r="I326" s="35"/>
      <c r="J326" s="23" t="str">
        <f t="shared" si="19"/>
        <v/>
      </c>
      <c r="K326" s="23" t="str">
        <f t="shared" si="19"/>
        <v/>
      </c>
      <c r="L326" s="34"/>
      <c r="M326" s="32" t="str">
        <f t="shared" si="10"/>
        <v>vr</v>
      </c>
      <c r="N326" s="33">
        <v>44869</v>
      </c>
      <c r="O326" s="23">
        <v>2008.7</v>
      </c>
      <c r="P326" s="23">
        <v>10.199999999999999</v>
      </c>
      <c r="R326" s="23">
        <v>986.5</v>
      </c>
      <c r="S326" s="36">
        <v>9.4499999999999993</v>
      </c>
      <c r="T326" s="35">
        <v>587</v>
      </c>
      <c r="U326" s="35">
        <v>308</v>
      </c>
      <c r="V326" s="23">
        <f t="shared" si="21"/>
        <v>3.4393526405451449</v>
      </c>
      <c r="W326" s="23">
        <f t="shared" si="22"/>
        <v>3.2336038961038964</v>
      </c>
    </row>
    <row r="327" spans="3:23" ht="18.5" x14ac:dyDescent="0.35">
      <c r="C327" s="32" t="str">
        <f t="shared" ref="C327:C390" si="23">IF(D327=0,"",TEXT(D327,"DDD"))</f>
        <v>ma</v>
      </c>
      <c r="D327" s="33">
        <v>43745</v>
      </c>
      <c r="E327" s="23">
        <v>2626.3</v>
      </c>
      <c r="F327" s="23">
        <v>1381.6</v>
      </c>
      <c r="G327" s="34"/>
      <c r="H327" s="35">
        <v>881</v>
      </c>
      <c r="I327" s="35">
        <v>481</v>
      </c>
      <c r="J327" s="23">
        <f t="shared" si="19"/>
        <v>2.9810442678774121</v>
      </c>
      <c r="K327" s="23">
        <f t="shared" si="19"/>
        <v>2.8723492723492723</v>
      </c>
      <c r="L327" s="34"/>
      <c r="M327" s="32" t="str">
        <f t="shared" si="10"/>
        <v>vr</v>
      </c>
      <c r="N327" s="33">
        <v>44869</v>
      </c>
      <c r="O327" s="23"/>
      <c r="P327" s="23"/>
      <c r="R327" s="23"/>
      <c r="S327" s="36"/>
      <c r="T327" s="35"/>
      <c r="U327" s="35"/>
      <c r="V327" s="23" t="str">
        <f t="shared" si="21"/>
        <v/>
      </c>
      <c r="W327" s="23" t="str">
        <f t="shared" si="22"/>
        <v/>
      </c>
    </row>
    <row r="328" spans="3:23" ht="18.5" x14ac:dyDescent="0.35">
      <c r="C328" s="32" t="str">
        <f t="shared" si="23"/>
        <v>ma</v>
      </c>
      <c r="D328" s="33">
        <v>43745</v>
      </c>
      <c r="E328" s="23"/>
      <c r="F328" s="23"/>
      <c r="G328" s="34"/>
      <c r="H328" s="35"/>
      <c r="I328" s="35"/>
      <c r="J328" s="23" t="str">
        <f t="shared" si="19"/>
        <v/>
      </c>
      <c r="K328" s="23" t="str">
        <f t="shared" si="19"/>
        <v/>
      </c>
      <c r="L328" s="34"/>
      <c r="M328" s="32" t="str">
        <f t="shared" si="10"/>
        <v>zo</v>
      </c>
      <c r="N328" s="33">
        <v>44871</v>
      </c>
      <c r="O328" s="23">
        <v>42.3</v>
      </c>
      <c r="P328" s="23">
        <v>0.6</v>
      </c>
      <c r="R328" s="23">
        <v>457.9</v>
      </c>
      <c r="S328" s="36">
        <v>8.85</v>
      </c>
      <c r="T328" s="35">
        <v>6</v>
      </c>
      <c r="U328" s="35">
        <v>63</v>
      </c>
      <c r="V328" s="23">
        <f t="shared" si="21"/>
        <v>7.1499999999999995</v>
      </c>
      <c r="W328" s="23">
        <f t="shared" si="22"/>
        <v>7.4087301587301591</v>
      </c>
    </row>
    <row r="329" spans="3:23" ht="18.5" x14ac:dyDescent="0.35">
      <c r="C329" s="32" t="str">
        <f t="shared" si="23"/>
        <v>di</v>
      </c>
      <c r="D329" s="33">
        <v>43746</v>
      </c>
      <c r="E329" s="23">
        <v>2909.7</v>
      </c>
      <c r="F329" s="23">
        <v>1714.4</v>
      </c>
      <c r="G329" s="34"/>
      <c r="H329" s="35">
        <v>1025</v>
      </c>
      <c r="I329" s="35">
        <v>598</v>
      </c>
      <c r="J329" s="23">
        <f t="shared" si="19"/>
        <v>2.838731707317073</v>
      </c>
      <c r="K329" s="23">
        <f t="shared" si="19"/>
        <v>2.8668896321070236</v>
      </c>
      <c r="L329" s="34"/>
      <c r="M329" s="32" t="str">
        <f t="shared" si="10"/>
        <v>zo</v>
      </c>
      <c r="N329" s="33">
        <v>44871</v>
      </c>
      <c r="O329" s="23"/>
      <c r="P329" s="23"/>
      <c r="R329" s="23"/>
      <c r="S329" s="36"/>
      <c r="T329" s="35"/>
      <c r="U329" s="35"/>
      <c r="V329" s="23" t="str">
        <f t="shared" si="21"/>
        <v/>
      </c>
      <c r="W329" s="23" t="str">
        <f t="shared" si="22"/>
        <v/>
      </c>
    </row>
    <row r="330" spans="3:23" ht="18.5" x14ac:dyDescent="0.35">
      <c r="C330" s="32" t="str">
        <f t="shared" si="23"/>
        <v>di</v>
      </c>
      <c r="D330" s="33">
        <v>43746</v>
      </c>
      <c r="E330" s="23"/>
      <c r="F330" s="23"/>
      <c r="G330" s="34"/>
      <c r="H330" s="35"/>
      <c r="I330" s="35"/>
      <c r="J330" s="23" t="str">
        <f t="shared" si="19"/>
        <v/>
      </c>
      <c r="K330" s="23" t="str">
        <f t="shared" si="19"/>
        <v/>
      </c>
      <c r="L330" s="34"/>
      <c r="M330" s="32" t="str">
        <f t="shared" si="10"/>
        <v>ma</v>
      </c>
      <c r="N330" s="33">
        <v>44872</v>
      </c>
      <c r="O330" s="23">
        <v>1583.2</v>
      </c>
      <c r="P330" s="23">
        <v>16.649999999999999</v>
      </c>
      <c r="R330" s="23">
        <v>1683.9</v>
      </c>
      <c r="S330" s="36">
        <v>13.35</v>
      </c>
      <c r="T330" s="35">
        <v>436</v>
      </c>
      <c r="U330" s="35">
        <v>392</v>
      </c>
      <c r="V330" s="23">
        <f t="shared" si="21"/>
        <v>3.6693807339449545</v>
      </c>
      <c r="W330" s="23">
        <f t="shared" si="22"/>
        <v>4.3297193877551017</v>
      </c>
    </row>
    <row r="331" spans="3:23" ht="18.5" x14ac:dyDescent="0.35">
      <c r="C331" s="32" t="str">
        <f t="shared" si="23"/>
        <v>wo</v>
      </c>
      <c r="D331" s="33">
        <v>43747</v>
      </c>
      <c r="E331" s="23">
        <v>3433</v>
      </c>
      <c r="F331" s="23">
        <v>1610.85</v>
      </c>
      <c r="G331" s="34"/>
      <c r="H331" s="35">
        <v>1002</v>
      </c>
      <c r="I331" s="35">
        <v>561</v>
      </c>
      <c r="J331" s="23">
        <f t="shared" si="19"/>
        <v>3.4261477045908184</v>
      </c>
      <c r="K331" s="23">
        <f t="shared" si="19"/>
        <v>2.8713903743315505</v>
      </c>
      <c r="L331" s="34"/>
      <c r="M331" s="32" t="str">
        <f t="shared" si="10"/>
        <v>ma</v>
      </c>
      <c r="N331" s="33">
        <v>44872</v>
      </c>
      <c r="O331" s="23"/>
      <c r="P331" s="23"/>
      <c r="R331" s="23"/>
      <c r="S331" s="36"/>
      <c r="T331" s="35"/>
      <c r="U331" s="35"/>
      <c r="V331" s="23" t="str">
        <f t="shared" si="21"/>
        <v/>
      </c>
      <c r="W331" s="23" t="str">
        <f t="shared" si="22"/>
        <v/>
      </c>
    </row>
    <row r="332" spans="3:23" ht="18.5" x14ac:dyDescent="0.35">
      <c r="C332" s="32" t="str">
        <f t="shared" si="23"/>
        <v>wo</v>
      </c>
      <c r="D332" s="33">
        <v>43747</v>
      </c>
      <c r="E332" s="23"/>
      <c r="F332" s="23"/>
      <c r="G332" s="34"/>
      <c r="H332" s="35"/>
      <c r="I332" s="35"/>
      <c r="J332" s="23" t="str">
        <f t="shared" si="19"/>
        <v/>
      </c>
      <c r="K332" s="23" t="str">
        <f t="shared" si="19"/>
        <v/>
      </c>
      <c r="L332" s="34"/>
      <c r="M332" s="32" t="str">
        <f t="shared" si="10"/>
        <v>di</v>
      </c>
      <c r="N332" s="33">
        <v>44873</v>
      </c>
      <c r="O332" s="23">
        <v>1764.1</v>
      </c>
      <c r="P332" s="23">
        <v>18.75</v>
      </c>
      <c r="R332" s="23">
        <v>1212.55</v>
      </c>
      <c r="S332" s="36">
        <v>12.6</v>
      </c>
      <c r="T332" s="35">
        <v>504</v>
      </c>
      <c r="U332" s="35">
        <v>366</v>
      </c>
      <c r="V332" s="23">
        <f t="shared" si="21"/>
        <v>3.5374007936507934</v>
      </c>
      <c r="W332" s="23">
        <f t="shared" si="22"/>
        <v>3.3474043715846991</v>
      </c>
    </row>
    <row r="333" spans="3:23" ht="18.5" x14ac:dyDescent="0.35">
      <c r="C333" s="32" t="str">
        <f t="shared" si="23"/>
        <v>do</v>
      </c>
      <c r="D333" s="33">
        <v>43748</v>
      </c>
      <c r="E333" s="23">
        <v>3067.3</v>
      </c>
      <c r="F333" s="23">
        <v>1581.65</v>
      </c>
      <c r="G333" s="34"/>
      <c r="H333" s="35">
        <v>1005</v>
      </c>
      <c r="I333" s="35">
        <v>496</v>
      </c>
      <c r="J333" s="23">
        <f t="shared" si="19"/>
        <v>3.0520398009950251</v>
      </c>
      <c r="K333" s="23">
        <f t="shared" si="19"/>
        <v>3.1888104838709679</v>
      </c>
      <c r="L333" s="34"/>
      <c r="M333" s="32" t="str">
        <f t="shared" si="10"/>
        <v>di</v>
      </c>
      <c r="N333" s="33">
        <v>44873</v>
      </c>
      <c r="O333" s="23"/>
      <c r="P333" s="23"/>
      <c r="R333" s="23"/>
      <c r="S333" s="36"/>
      <c r="T333" s="35"/>
      <c r="U333" s="35"/>
      <c r="V333" s="23" t="str">
        <f t="shared" si="21"/>
        <v/>
      </c>
      <c r="W333" s="23" t="str">
        <f t="shared" si="22"/>
        <v/>
      </c>
    </row>
    <row r="334" spans="3:23" ht="18.5" x14ac:dyDescent="0.35">
      <c r="C334" s="32" t="str">
        <f>IF(D334=0,"",TEXT(D334,"DDD"))</f>
        <v>do</v>
      </c>
      <c r="D334" s="33">
        <v>43748</v>
      </c>
      <c r="E334" s="23"/>
      <c r="F334" s="23"/>
      <c r="G334" s="34"/>
      <c r="H334" s="35"/>
      <c r="I334" s="35"/>
      <c r="J334" s="23" t="str">
        <f t="shared" si="19"/>
        <v/>
      </c>
      <c r="K334" s="23" t="str">
        <f t="shared" si="19"/>
        <v/>
      </c>
      <c r="L334" s="34"/>
      <c r="M334" s="32" t="str">
        <f t="shared" si="10"/>
        <v>wo</v>
      </c>
      <c r="N334" s="33">
        <v>44874</v>
      </c>
      <c r="O334" s="23">
        <v>2201.6999999999998</v>
      </c>
      <c r="P334" s="23">
        <v>22.8</v>
      </c>
      <c r="R334" s="23">
        <v>1356.6</v>
      </c>
      <c r="S334" s="36">
        <v>12.45</v>
      </c>
      <c r="T334" s="35">
        <v>639</v>
      </c>
      <c r="U334" s="35">
        <v>405</v>
      </c>
      <c r="V334" s="23">
        <f t="shared" si="21"/>
        <v>3.4812206572769955</v>
      </c>
      <c r="W334" s="23">
        <f t="shared" si="22"/>
        <v>3.3803703703703705</v>
      </c>
    </row>
    <row r="335" spans="3:23" ht="18.5" x14ac:dyDescent="0.35">
      <c r="C335" s="32" t="str">
        <f t="shared" si="23"/>
        <v>vr</v>
      </c>
      <c r="D335" s="33">
        <v>43749</v>
      </c>
      <c r="E335" s="23">
        <v>2580.1999999999998</v>
      </c>
      <c r="F335" s="23">
        <v>1184.05</v>
      </c>
      <c r="G335" s="34"/>
      <c r="H335" s="35">
        <v>873</v>
      </c>
      <c r="I335" s="35">
        <v>410</v>
      </c>
      <c r="J335" s="23">
        <f t="shared" si="19"/>
        <v>2.9555555555555553</v>
      </c>
      <c r="K335" s="23">
        <f t="shared" si="19"/>
        <v>2.8879268292682925</v>
      </c>
      <c r="L335" s="34"/>
      <c r="M335" s="32" t="str">
        <f t="shared" si="10"/>
        <v>wo</v>
      </c>
      <c r="N335" s="33">
        <v>44874</v>
      </c>
      <c r="O335" s="23"/>
      <c r="P335" s="23"/>
      <c r="R335" s="23"/>
      <c r="S335" s="36"/>
      <c r="T335" s="35"/>
      <c r="U335" s="35"/>
      <c r="V335" s="23" t="str">
        <f t="shared" si="21"/>
        <v/>
      </c>
      <c r="W335" s="23" t="str">
        <f t="shared" si="22"/>
        <v/>
      </c>
    </row>
    <row r="336" spans="3:23" ht="18.5" x14ac:dyDescent="0.35">
      <c r="C336" s="32" t="str">
        <f t="shared" si="23"/>
        <v>vr</v>
      </c>
      <c r="D336" s="33">
        <v>43749</v>
      </c>
      <c r="E336" s="23"/>
      <c r="F336" s="23"/>
      <c r="G336" s="34"/>
      <c r="H336" s="35"/>
      <c r="I336" s="35"/>
      <c r="J336" s="23" t="str">
        <f t="shared" si="19"/>
        <v/>
      </c>
      <c r="K336" s="23" t="str">
        <f t="shared" si="19"/>
        <v/>
      </c>
      <c r="L336" s="34"/>
      <c r="M336" s="32" t="str">
        <f t="shared" si="10"/>
        <v>do</v>
      </c>
      <c r="N336" s="33">
        <v>44875</v>
      </c>
      <c r="O336" s="23">
        <v>1945.8</v>
      </c>
      <c r="P336" s="23">
        <v>1.8</v>
      </c>
      <c r="R336" s="23">
        <v>1148.6500000000001</v>
      </c>
      <c r="S336" s="36">
        <v>9.6</v>
      </c>
      <c r="T336" s="35">
        <v>549</v>
      </c>
      <c r="U336" s="35">
        <v>330</v>
      </c>
      <c r="V336" s="23">
        <f t="shared" si="21"/>
        <v>3.5475409836065572</v>
      </c>
      <c r="W336" s="23">
        <f t="shared" si="22"/>
        <v>3.5098484848484848</v>
      </c>
    </row>
    <row r="337" spans="3:23" ht="18.5" x14ac:dyDescent="0.35">
      <c r="C337" s="32" t="str">
        <f t="shared" si="23"/>
        <v>ma</v>
      </c>
      <c r="D337" s="33">
        <v>43759</v>
      </c>
      <c r="E337" s="23">
        <v>2650.3</v>
      </c>
      <c r="F337" s="23">
        <v>1452.5</v>
      </c>
      <c r="G337" s="34"/>
      <c r="H337" s="35">
        <v>821</v>
      </c>
      <c r="I337" s="35">
        <v>495</v>
      </c>
      <c r="J337" s="23">
        <f t="shared" si="19"/>
        <v>3.2281364190012183</v>
      </c>
      <c r="K337" s="23">
        <f t="shared" si="19"/>
        <v>2.9343434343434343</v>
      </c>
      <c r="L337" s="34"/>
      <c r="M337" s="32" t="str">
        <f t="shared" si="10"/>
        <v>do</v>
      </c>
      <c r="N337" s="33">
        <v>44875</v>
      </c>
      <c r="O337" s="23"/>
      <c r="P337" s="23"/>
      <c r="R337" s="23"/>
      <c r="S337" s="36"/>
      <c r="T337" s="35"/>
      <c r="U337" s="35"/>
      <c r="V337" s="23" t="str">
        <f t="shared" si="21"/>
        <v/>
      </c>
      <c r="W337" s="23" t="str">
        <f t="shared" si="22"/>
        <v/>
      </c>
    </row>
    <row r="338" spans="3:23" ht="18.5" x14ac:dyDescent="0.35">
      <c r="C338" s="32" t="str">
        <f t="shared" si="23"/>
        <v>ma</v>
      </c>
      <c r="D338" s="33">
        <v>43759</v>
      </c>
      <c r="E338" s="23"/>
      <c r="F338" s="23"/>
      <c r="G338" s="34"/>
      <c r="H338" s="35"/>
      <c r="I338" s="35"/>
      <c r="J338" s="23" t="str">
        <f t="shared" si="19"/>
        <v/>
      </c>
      <c r="K338" s="23" t="str">
        <f t="shared" si="19"/>
        <v/>
      </c>
      <c r="L338" s="34"/>
      <c r="M338" s="32" t="str">
        <f t="shared" si="10"/>
        <v>vr</v>
      </c>
      <c r="N338" s="33">
        <v>44876</v>
      </c>
      <c r="O338" s="23">
        <v>1360.6</v>
      </c>
      <c r="P338" s="23">
        <v>14.1</v>
      </c>
      <c r="R338" s="23">
        <v>879.6</v>
      </c>
      <c r="S338" s="36">
        <v>8.25</v>
      </c>
      <c r="T338" s="35">
        <v>387</v>
      </c>
      <c r="U338" s="35">
        <v>258</v>
      </c>
      <c r="V338" s="23">
        <f t="shared" si="21"/>
        <v>3.55219638242894</v>
      </c>
      <c r="W338" s="23">
        <f t="shared" si="22"/>
        <v>3.4412790697674418</v>
      </c>
    </row>
    <row r="339" spans="3:23" ht="18.5" x14ac:dyDescent="0.35">
      <c r="C339" s="32" t="str">
        <f t="shared" si="23"/>
        <v>di</v>
      </c>
      <c r="D339" s="33">
        <v>43760</v>
      </c>
      <c r="E339" s="23">
        <v>2639</v>
      </c>
      <c r="F339" s="23">
        <v>1477.2</v>
      </c>
      <c r="G339" s="34"/>
      <c r="H339" s="35">
        <v>946</v>
      </c>
      <c r="I339" s="35">
        <v>539</v>
      </c>
      <c r="J339" s="23">
        <f t="shared" si="19"/>
        <v>2.7896405919661733</v>
      </c>
      <c r="K339" s="23">
        <f t="shared" si="19"/>
        <v>2.740630797773655</v>
      </c>
      <c r="L339" s="34"/>
      <c r="M339" s="32" t="str">
        <f t="shared" si="10"/>
        <v>vr</v>
      </c>
      <c r="N339" s="33">
        <v>44876</v>
      </c>
      <c r="O339" s="23"/>
      <c r="P339" s="23"/>
      <c r="R339" s="23"/>
      <c r="S339" s="36"/>
      <c r="T339" s="35"/>
      <c r="U339" s="35"/>
      <c r="V339" s="23" t="str">
        <f t="shared" si="21"/>
        <v/>
      </c>
      <c r="W339" s="23" t="str">
        <f t="shared" si="22"/>
        <v/>
      </c>
    </row>
    <row r="340" spans="3:23" ht="18.5" x14ac:dyDescent="0.35">
      <c r="C340" s="32" t="str">
        <f t="shared" si="23"/>
        <v>di</v>
      </c>
      <c r="D340" s="33">
        <v>43760</v>
      </c>
      <c r="E340" s="23"/>
      <c r="F340" s="23"/>
      <c r="G340" s="34"/>
      <c r="H340" s="35"/>
      <c r="I340" s="35"/>
      <c r="J340" s="23" t="str">
        <f t="shared" si="19"/>
        <v/>
      </c>
      <c r="K340" s="23" t="str">
        <f t="shared" si="19"/>
        <v/>
      </c>
      <c r="L340" s="34"/>
      <c r="M340" s="32" t="str">
        <f t="shared" si="10"/>
        <v>ma</v>
      </c>
      <c r="N340" s="33">
        <v>44879</v>
      </c>
      <c r="O340" s="23">
        <v>2265.1999999999998</v>
      </c>
      <c r="P340" s="23">
        <v>22.65</v>
      </c>
      <c r="R340" s="23">
        <v>1882.45</v>
      </c>
      <c r="S340" s="36">
        <v>16.649999999999999</v>
      </c>
      <c r="T340" s="35">
        <v>662</v>
      </c>
      <c r="U340" s="35">
        <v>564</v>
      </c>
      <c r="V340" s="23">
        <f t="shared" si="21"/>
        <v>3.455966767371601</v>
      </c>
      <c r="W340" s="23">
        <f t="shared" si="22"/>
        <v>3.3671985815602841</v>
      </c>
    </row>
    <row r="341" spans="3:23" ht="18.5" x14ac:dyDescent="0.35">
      <c r="C341" s="32" t="str">
        <f t="shared" si="23"/>
        <v>wo</v>
      </c>
      <c r="D341" s="33">
        <v>43761</v>
      </c>
      <c r="E341" s="23">
        <v>2060.1999999999998</v>
      </c>
      <c r="F341" s="23">
        <v>1623.5</v>
      </c>
      <c r="G341" s="34"/>
      <c r="H341" s="35">
        <v>719</v>
      </c>
      <c r="I341" s="35">
        <v>584</v>
      </c>
      <c r="J341" s="23">
        <f t="shared" si="19"/>
        <v>2.865368567454798</v>
      </c>
      <c r="K341" s="23">
        <f t="shared" si="19"/>
        <v>2.7799657534246576</v>
      </c>
      <c r="L341" s="34"/>
      <c r="M341" s="32" t="str">
        <f t="shared" si="10"/>
        <v>ma</v>
      </c>
      <c r="N341" s="33">
        <v>44879</v>
      </c>
      <c r="O341" s="23"/>
      <c r="P341" s="23"/>
      <c r="R341" s="23"/>
      <c r="S341" s="36"/>
      <c r="T341" s="39"/>
      <c r="U341" s="39"/>
      <c r="V341" s="23" t="str">
        <f t="shared" si="21"/>
        <v/>
      </c>
      <c r="W341" s="23" t="str">
        <f t="shared" si="22"/>
        <v/>
      </c>
    </row>
    <row r="342" spans="3:23" ht="18.5" x14ac:dyDescent="0.35">
      <c r="C342" s="32" t="str">
        <f t="shared" si="23"/>
        <v>wo</v>
      </c>
      <c r="D342" s="33">
        <v>43761</v>
      </c>
      <c r="E342" s="23"/>
      <c r="F342" s="23"/>
      <c r="G342" s="34"/>
      <c r="H342" s="35"/>
      <c r="I342" s="35"/>
      <c r="J342" s="23" t="str">
        <f t="shared" si="19"/>
        <v/>
      </c>
      <c r="K342" s="23" t="str">
        <f t="shared" si="19"/>
        <v/>
      </c>
      <c r="L342" s="34"/>
      <c r="M342" s="32" t="str">
        <f t="shared" si="10"/>
        <v>di</v>
      </c>
      <c r="N342" s="33">
        <v>44880</v>
      </c>
      <c r="O342" s="23">
        <v>2937.8</v>
      </c>
      <c r="P342" s="23">
        <v>31.5</v>
      </c>
      <c r="R342" s="23">
        <v>1899.5</v>
      </c>
      <c r="S342" s="36">
        <v>15.6</v>
      </c>
      <c r="T342" s="35">
        <v>879</v>
      </c>
      <c r="U342" s="35">
        <v>540</v>
      </c>
      <c r="V342" s="23">
        <f t="shared" si="21"/>
        <v>3.3780432309442552</v>
      </c>
      <c r="W342" s="23">
        <f t="shared" si="22"/>
        <v>3.5464814814814813</v>
      </c>
    </row>
    <row r="343" spans="3:23" ht="18.5" x14ac:dyDescent="0.35">
      <c r="C343" s="32" t="str">
        <f t="shared" si="23"/>
        <v>do</v>
      </c>
      <c r="D343" s="33">
        <v>43762</v>
      </c>
      <c r="E343" s="23">
        <v>2550.1999999999998</v>
      </c>
      <c r="F343" s="23">
        <v>1512.7</v>
      </c>
      <c r="G343" s="34"/>
      <c r="H343" s="35">
        <v>877</v>
      </c>
      <c r="I343" s="35">
        <v>547</v>
      </c>
      <c r="J343" s="23">
        <f t="shared" si="19"/>
        <v>2.9078677309007981</v>
      </c>
      <c r="K343" s="23">
        <f t="shared" si="19"/>
        <v>2.7654478976234005</v>
      </c>
      <c r="L343" s="34"/>
      <c r="M343" s="32" t="str">
        <f>IF(N343=0,"",TEXT(N343,"DDD"))</f>
        <v>di</v>
      </c>
      <c r="N343" s="33">
        <v>44880</v>
      </c>
      <c r="O343" s="23"/>
      <c r="P343" s="23"/>
      <c r="R343" s="23"/>
      <c r="S343" s="36"/>
      <c r="T343" s="39"/>
      <c r="U343" s="39"/>
      <c r="V343" s="23" t="str">
        <f t="shared" si="21"/>
        <v/>
      </c>
      <c r="W343" s="23" t="str">
        <f t="shared" si="22"/>
        <v/>
      </c>
    </row>
    <row r="344" spans="3:23" ht="18.5" x14ac:dyDescent="0.35">
      <c r="C344" s="32" t="str">
        <f t="shared" si="23"/>
        <v>do</v>
      </c>
      <c r="D344" s="33">
        <v>43762</v>
      </c>
      <c r="E344" s="23"/>
      <c r="F344" s="23"/>
      <c r="G344" s="34"/>
      <c r="H344" s="35"/>
      <c r="I344" s="35"/>
      <c r="J344" s="23" t="str">
        <f t="shared" si="19"/>
        <v/>
      </c>
      <c r="K344" s="23" t="str">
        <f t="shared" si="19"/>
        <v/>
      </c>
      <c r="L344" s="34"/>
      <c r="M344" s="32" t="str">
        <f t="shared" si="10"/>
        <v>wo</v>
      </c>
      <c r="N344" s="33">
        <v>44881</v>
      </c>
      <c r="O344" s="23">
        <v>2483.3000000000002</v>
      </c>
      <c r="P344" s="23">
        <v>25.35</v>
      </c>
      <c r="R344" s="23">
        <v>2147.9</v>
      </c>
      <c r="S344" s="36">
        <v>20.100000000000001</v>
      </c>
      <c r="T344" s="35">
        <v>726</v>
      </c>
      <c r="U344" s="35">
        <v>638</v>
      </c>
      <c r="V344" s="23">
        <f t="shared" si="21"/>
        <v>3.4554407713498625</v>
      </c>
      <c r="W344" s="23">
        <f t="shared" si="22"/>
        <v>3.3981191222570533</v>
      </c>
    </row>
    <row r="345" spans="3:23" ht="18.5" x14ac:dyDescent="0.35">
      <c r="C345" s="32" t="str">
        <f t="shared" si="23"/>
        <v>vr</v>
      </c>
      <c r="D345" s="33">
        <v>43763</v>
      </c>
      <c r="E345" s="23">
        <v>2275.1</v>
      </c>
      <c r="F345" s="23">
        <v>1567.95</v>
      </c>
      <c r="G345" s="34"/>
      <c r="H345" s="35">
        <v>747</v>
      </c>
      <c r="I345" s="35">
        <v>460</v>
      </c>
      <c r="J345" s="23">
        <f t="shared" si="19"/>
        <v>3.0456492637215526</v>
      </c>
      <c r="K345" s="23">
        <f t="shared" si="19"/>
        <v>3.4085869565217393</v>
      </c>
      <c r="L345" s="34"/>
      <c r="M345" s="32" t="str">
        <f t="shared" si="10"/>
        <v>wo</v>
      </c>
      <c r="N345" s="33">
        <v>44881</v>
      </c>
      <c r="O345" s="23"/>
      <c r="P345" s="23"/>
      <c r="R345" s="23"/>
      <c r="S345" s="36"/>
      <c r="T345" s="39"/>
      <c r="U345" s="39"/>
      <c r="V345" s="23" t="str">
        <f t="shared" si="21"/>
        <v/>
      </c>
      <c r="W345" s="23" t="str">
        <f t="shared" si="22"/>
        <v/>
      </c>
    </row>
    <row r="346" spans="3:23" ht="18.5" x14ac:dyDescent="0.35">
      <c r="C346" s="32" t="str">
        <f t="shared" si="23"/>
        <v>vr</v>
      </c>
      <c r="D346" s="33">
        <v>43763</v>
      </c>
      <c r="E346" s="23"/>
      <c r="F346" s="23"/>
      <c r="G346" s="34"/>
      <c r="H346" s="35"/>
      <c r="I346" s="35"/>
      <c r="J346" s="23" t="str">
        <f t="shared" si="19"/>
        <v/>
      </c>
      <c r="K346" s="23" t="str">
        <f t="shared" si="19"/>
        <v/>
      </c>
      <c r="L346" s="34"/>
      <c r="M346" s="32" t="str">
        <f t="shared" si="10"/>
        <v>do</v>
      </c>
      <c r="N346" s="33">
        <v>44882</v>
      </c>
      <c r="O346" s="23">
        <v>2589.4</v>
      </c>
      <c r="P346" s="23">
        <v>27.6</v>
      </c>
      <c r="R346" s="23">
        <v>2052.3000000000002</v>
      </c>
      <c r="S346" s="36">
        <v>18.45</v>
      </c>
      <c r="T346" s="35">
        <v>752</v>
      </c>
      <c r="U346" s="35">
        <v>605</v>
      </c>
      <c r="V346" s="23">
        <f t="shared" si="21"/>
        <v>3.4800531914893615</v>
      </c>
      <c r="W346" s="23">
        <f t="shared" si="22"/>
        <v>3.4227272727272728</v>
      </c>
    </row>
    <row r="347" spans="3:23" ht="18.5" x14ac:dyDescent="0.35">
      <c r="C347" s="32" t="str">
        <f t="shared" si="23"/>
        <v>ma</v>
      </c>
      <c r="D347" s="33">
        <v>43766</v>
      </c>
      <c r="E347" s="23">
        <v>2941.3</v>
      </c>
      <c r="F347" s="23">
        <f>1568.9-131.29</f>
        <v>1437.6100000000001</v>
      </c>
      <c r="G347" s="34"/>
      <c r="H347" s="35">
        <v>860</v>
      </c>
      <c r="I347" s="35">
        <v>523</v>
      </c>
      <c r="J347" s="23">
        <f t="shared" si="19"/>
        <v>3.4201162790697675</v>
      </c>
      <c r="K347" s="23">
        <f t="shared" si="19"/>
        <v>2.7487762906309752</v>
      </c>
      <c r="L347" s="34"/>
      <c r="M347" s="32" t="str">
        <f t="shared" si="10"/>
        <v>do</v>
      </c>
      <c r="N347" s="33">
        <v>44882</v>
      </c>
      <c r="O347" s="23"/>
      <c r="P347" s="23"/>
      <c r="R347" s="23"/>
      <c r="S347" s="36"/>
      <c r="T347" s="39"/>
      <c r="U347" s="39"/>
      <c r="V347" s="23" t="str">
        <f t="shared" si="21"/>
        <v/>
      </c>
      <c r="W347" s="23" t="str">
        <f t="shared" si="22"/>
        <v/>
      </c>
    </row>
    <row r="348" spans="3:23" ht="18.5" x14ac:dyDescent="0.35">
      <c r="C348" s="32" t="str">
        <f>IF(D348=0,"",TEXT(D348,"DDD"))</f>
        <v>ma</v>
      </c>
      <c r="D348" s="33">
        <v>43766</v>
      </c>
      <c r="E348" s="23"/>
      <c r="F348" s="23"/>
      <c r="G348" s="34"/>
      <c r="H348" s="35"/>
      <c r="I348" s="35"/>
      <c r="J348" s="23" t="str">
        <f t="shared" si="19"/>
        <v/>
      </c>
      <c r="K348" s="23" t="str">
        <f t="shared" si="19"/>
        <v/>
      </c>
      <c r="L348" s="34"/>
      <c r="M348" s="32" t="str">
        <f t="shared" si="10"/>
        <v>vr</v>
      </c>
      <c r="N348" s="33">
        <v>44883</v>
      </c>
      <c r="O348" s="23">
        <v>2454.6999999999998</v>
      </c>
      <c r="P348" s="23">
        <v>9.9</v>
      </c>
      <c r="R348" s="23">
        <v>1563.75</v>
      </c>
      <c r="S348" s="36">
        <v>13.95</v>
      </c>
      <c r="T348" s="35">
        <v>679</v>
      </c>
      <c r="U348" s="35">
        <v>466</v>
      </c>
      <c r="V348" s="23">
        <f t="shared" si="21"/>
        <v>3.6297496318114875</v>
      </c>
      <c r="W348" s="23">
        <f t="shared" si="22"/>
        <v>3.3856223175965665</v>
      </c>
    </row>
    <row r="349" spans="3:23" ht="18.5" x14ac:dyDescent="0.35">
      <c r="C349" s="32" t="str">
        <f t="shared" si="23"/>
        <v>di</v>
      </c>
      <c r="D349" s="33">
        <v>43767</v>
      </c>
      <c r="E349" s="23">
        <v>2636.35</v>
      </c>
      <c r="F349" s="23">
        <v>2005.2</v>
      </c>
      <c r="G349" s="34"/>
      <c r="H349" s="35">
        <v>854</v>
      </c>
      <c r="I349" s="35">
        <v>705</v>
      </c>
      <c r="J349" s="23">
        <f t="shared" si="19"/>
        <v>3.0870608899297425</v>
      </c>
      <c r="K349" s="23">
        <f t="shared" si="19"/>
        <v>2.8442553191489361</v>
      </c>
      <c r="L349" s="34"/>
      <c r="M349" s="32" t="str">
        <f t="shared" si="10"/>
        <v>vr</v>
      </c>
      <c r="N349" s="33">
        <v>44883</v>
      </c>
      <c r="O349" s="23"/>
      <c r="P349" s="23"/>
      <c r="R349" s="23"/>
      <c r="S349" s="36"/>
      <c r="T349" s="39"/>
      <c r="U349" s="39"/>
      <c r="V349" s="23" t="str">
        <f t="shared" si="21"/>
        <v/>
      </c>
      <c r="W349" s="23" t="str">
        <f t="shared" si="22"/>
        <v/>
      </c>
    </row>
    <row r="350" spans="3:23" ht="18.5" x14ac:dyDescent="0.35">
      <c r="C350" s="32" t="str">
        <f t="shared" si="23"/>
        <v>di</v>
      </c>
      <c r="D350" s="33">
        <v>43767</v>
      </c>
      <c r="E350" s="23"/>
      <c r="F350" s="23"/>
      <c r="G350" s="34"/>
      <c r="H350" s="35"/>
      <c r="I350" s="35"/>
      <c r="J350" s="23" t="str">
        <f t="shared" si="19"/>
        <v/>
      </c>
      <c r="K350" s="23" t="str">
        <f t="shared" si="19"/>
        <v/>
      </c>
      <c r="L350" s="34"/>
      <c r="M350" s="32" t="str">
        <f t="shared" si="10"/>
        <v>ma</v>
      </c>
      <c r="N350" s="33">
        <v>44886</v>
      </c>
      <c r="O350" s="23">
        <v>2041.1</v>
      </c>
      <c r="P350" s="23">
        <v>23.55</v>
      </c>
      <c r="R350" s="23">
        <v>1820.4</v>
      </c>
      <c r="S350" s="36">
        <v>16.8</v>
      </c>
      <c r="T350" s="35">
        <v>606</v>
      </c>
      <c r="U350" s="35">
        <v>535</v>
      </c>
      <c r="V350" s="23">
        <f t="shared" si="21"/>
        <v>3.4070132013201322</v>
      </c>
      <c r="W350" s="23">
        <f t="shared" si="22"/>
        <v>3.4340186915887849</v>
      </c>
    </row>
    <row r="351" spans="3:23" ht="18.5" x14ac:dyDescent="0.35">
      <c r="C351" s="32" t="str">
        <f t="shared" si="23"/>
        <v>wo</v>
      </c>
      <c r="D351" s="33">
        <v>43768</v>
      </c>
      <c r="E351" s="23">
        <v>2714.3</v>
      </c>
      <c r="F351" s="23">
        <v>1725.55</v>
      </c>
      <c r="G351" s="34"/>
      <c r="H351" s="35">
        <v>941</v>
      </c>
      <c r="I351" s="35">
        <v>574</v>
      </c>
      <c r="J351" s="23">
        <f t="shared" si="19"/>
        <v>2.8844845908607866</v>
      </c>
      <c r="K351" s="23">
        <f t="shared" si="19"/>
        <v>3.0061846689895471</v>
      </c>
      <c r="L351" s="34"/>
      <c r="M351" s="32" t="str">
        <f t="shared" ref="M351:M399" si="24">IF(N351=0,"",TEXT(N351,"DDD"))</f>
        <v>ma</v>
      </c>
      <c r="N351" s="33">
        <v>44886</v>
      </c>
      <c r="O351" s="23"/>
      <c r="P351" s="23"/>
      <c r="R351" s="23"/>
      <c r="S351" s="36"/>
      <c r="T351" s="39"/>
      <c r="U351" s="39"/>
      <c r="V351" s="23" t="str">
        <f t="shared" si="21"/>
        <v/>
      </c>
      <c r="W351" s="23" t="str">
        <f t="shared" si="22"/>
        <v/>
      </c>
    </row>
    <row r="352" spans="3:23" ht="18.5" x14ac:dyDescent="0.35">
      <c r="C352" s="32" t="str">
        <f t="shared" si="23"/>
        <v>wo</v>
      </c>
      <c r="D352" s="33">
        <v>43768</v>
      </c>
      <c r="E352" s="23"/>
      <c r="F352" s="23"/>
      <c r="G352" s="34"/>
      <c r="H352" s="35"/>
      <c r="I352" s="35"/>
      <c r="J352" s="23" t="str">
        <f t="shared" si="19"/>
        <v/>
      </c>
      <c r="K352" s="23" t="str">
        <f t="shared" si="19"/>
        <v/>
      </c>
      <c r="L352" s="34"/>
      <c r="M352" s="32" t="str">
        <f t="shared" si="24"/>
        <v>di</v>
      </c>
      <c r="N352" s="33">
        <v>44887</v>
      </c>
      <c r="O352" s="23">
        <v>3076.9</v>
      </c>
      <c r="P352" s="23">
        <v>29.4</v>
      </c>
      <c r="R352" s="23">
        <v>1641.1</v>
      </c>
      <c r="S352" s="36">
        <v>17.7</v>
      </c>
      <c r="T352" s="35">
        <v>726</v>
      </c>
      <c r="U352" s="35">
        <v>428</v>
      </c>
      <c r="V352" s="23">
        <f t="shared" si="21"/>
        <v>4.2786501377410469</v>
      </c>
      <c r="W352" s="23">
        <f t="shared" si="22"/>
        <v>3.8757009345794393</v>
      </c>
    </row>
    <row r="353" spans="3:23" ht="18.5" x14ac:dyDescent="0.35">
      <c r="C353" s="32" t="str">
        <f t="shared" si="23"/>
        <v>do</v>
      </c>
      <c r="D353" s="33">
        <v>43769</v>
      </c>
      <c r="E353" s="23">
        <v>3037.7</v>
      </c>
      <c r="F353" s="23">
        <v>1644.4</v>
      </c>
      <c r="G353" s="34"/>
      <c r="H353" s="35">
        <v>1052</v>
      </c>
      <c r="I353" s="35">
        <v>571</v>
      </c>
      <c r="J353" s="23">
        <f t="shared" si="19"/>
        <v>2.8875475285171102</v>
      </c>
      <c r="K353" s="23">
        <f t="shared" si="19"/>
        <v>2.8798598949211911</v>
      </c>
      <c r="L353" s="34"/>
      <c r="M353" s="32" t="str">
        <f t="shared" si="24"/>
        <v>di</v>
      </c>
      <c r="N353" s="33">
        <v>44887</v>
      </c>
      <c r="O353" s="23"/>
      <c r="P353" s="23"/>
      <c r="R353" s="23"/>
      <c r="S353" s="36"/>
      <c r="T353" s="39"/>
      <c r="U353" s="39"/>
      <c r="V353" s="23" t="str">
        <f t="shared" si="21"/>
        <v/>
      </c>
      <c r="W353" s="23" t="str">
        <f t="shared" si="22"/>
        <v/>
      </c>
    </row>
    <row r="354" spans="3:23" ht="18.5" x14ac:dyDescent="0.35">
      <c r="C354" s="32" t="str">
        <f t="shared" si="23"/>
        <v>do</v>
      </c>
      <c r="D354" s="33">
        <v>43769</v>
      </c>
      <c r="E354" s="23"/>
      <c r="F354" s="23"/>
      <c r="G354" s="34"/>
      <c r="H354" s="35"/>
      <c r="I354" s="35"/>
      <c r="J354" s="23" t="str">
        <f t="shared" si="19"/>
        <v/>
      </c>
      <c r="K354" s="23" t="str">
        <f t="shared" si="19"/>
        <v/>
      </c>
      <c r="L354" s="34"/>
      <c r="M354" s="32" t="str">
        <f t="shared" si="24"/>
        <v>wo</v>
      </c>
      <c r="N354" s="33">
        <v>44888</v>
      </c>
      <c r="O354" s="23">
        <v>2633.7</v>
      </c>
      <c r="P354" s="23">
        <v>24.75</v>
      </c>
      <c r="R354" s="23">
        <v>2180.1</v>
      </c>
      <c r="S354" s="36">
        <v>15.45</v>
      </c>
      <c r="T354" s="35">
        <v>728</v>
      </c>
      <c r="U354" s="35">
        <v>582</v>
      </c>
      <c r="V354" s="23">
        <f t="shared" si="21"/>
        <v>3.6517170329670328</v>
      </c>
      <c r="W354" s="23">
        <f t="shared" si="22"/>
        <v>3.7724226804123706</v>
      </c>
    </row>
    <row r="355" spans="3:23" ht="18.5" x14ac:dyDescent="0.35">
      <c r="C355" s="32" t="str">
        <f t="shared" si="23"/>
        <v>vr</v>
      </c>
      <c r="D355" s="33">
        <v>43770</v>
      </c>
      <c r="E355" s="23">
        <v>2751.7</v>
      </c>
      <c r="F355" s="23">
        <v>1652.6</v>
      </c>
      <c r="G355" s="34"/>
      <c r="H355" s="35">
        <v>952</v>
      </c>
      <c r="I355" s="35">
        <v>508</v>
      </c>
      <c r="J355" s="23">
        <f t="shared" si="19"/>
        <v>2.890441176470588</v>
      </c>
      <c r="K355" s="23">
        <f t="shared" si="19"/>
        <v>3.2531496062992122</v>
      </c>
      <c r="L355" s="34"/>
      <c r="M355" s="32" t="str">
        <f t="shared" si="24"/>
        <v>wo</v>
      </c>
      <c r="N355" s="33">
        <v>44888</v>
      </c>
      <c r="O355" s="23"/>
      <c r="P355" s="23"/>
      <c r="R355" s="23"/>
      <c r="S355" s="36"/>
      <c r="T355" s="39"/>
      <c r="U355" s="39"/>
      <c r="V355" s="23" t="str">
        <f t="shared" si="21"/>
        <v/>
      </c>
      <c r="W355" s="23" t="str">
        <f t="shared" si="22"/>
        <v/>
      </c>
    </row>
    <row r="356" spans="3:23" ht="18.5" x14ac:dyDescent="0.35">
      <c r="C356" s="32" t="str">
        <f t="shared" si="23"/>
        <v>vr</v>
      </c>
      <c r="D356" s="33">
        <v>43770</v>
      </c>
      <c r="E356" s="23"/>
      <c r="F356" s="23"/>
      <c r="G356" s="34"/>
      <c r="H356" s="35"/>
      <c r="I356" s="35"/>
      <c r="J356" s="23" t="str">
        <f t="shared" si="19"/>
        <v/>
      </c>
      <c r="K356" s="23" t="str">
        <f t="shared" si="19"/>
        <v/>
      </c>
      <c r="L356" s="34"/>
      <c r="M356" s="32" t="str">
        <f t="shared" si="24"/>
        <v>do</v>
      </c>
      <c r="N356" s="33">
        <v>44889</v>
      </c>
      <c r="O356" s="23">
        <v>4162.1000000000004</v>
      </c>
      <c r="P356" s="23">
        <v>26.7</v>
      </c>
      <c r="R356" s="23">
        <v>1909.7</v>
      </c>
      <c r="S356" s="36">
        <v>18.75</v>
      </c>
      <c r="T356" s="35">
        <v>769</v>
      </c>
      <c r="U356" s="35">
        <v>556</v>
      </c>
      <c r="V356" s="23">
        <f t="shared" si="21"/>
        <v>5.4470741222366712</v>
      </c>
      <c r="W356" s="23">
        <f t="shared" si="22"/>
        <v>3.468435251798561</v>
      </c>
    </row>
    <row r="357" spans="3:23" ht="18.5" x14ac:dyDescent="0.35">
      <c r="C357" s="32" t="str">
        <f t="shared" si="23"/>
        <v>ma</v>
      </c>
      <c r="D357" s="33">
        <v>43773</v>
      </c>
      <c r="E357" s="23">
        <v>2242.4499999999998</v>
      </c>
      <c r="F357" s="23">
        <v>1583.6</v>
      </c>
      <c r="G357" s="34"/>
      <c r="H357" s="35">
        <v>755</v>
      </c>
      <c r="I357" s="35">
        <v>557</v>
      </c>
      <c r="J357" s="23">
        <f t="shared" si="19"/>
        <v>2.9701324503311257</v>
      </c>
      <c r="K357" s="23">
        <f t="shared" si="19"/>
        <v>2.8430879712746857</v>
      </c>
      <c r="L357" s="34"/>
      <c r="M357" s="32" t="str">
        <f t="shared" si="24"/>
        <v>do</v>
      </c>
      <c r="N357" s="33">
        <v>44889</v>
      </c>
      <c r="O357" s="23"/>
      <c r="P357" s="23"/>
      <c r="R357" s="23"/>
      <c r="S357" s="36"/>
      <c r="T357" s="39"/>
      <c r="U357" s="39"/>
      <c r="V357" s="23" t="str">
        <f t="shared" si="21"/>
        <v/>
      </c>
      <c r="W357" s="23" t="str">
        <f t="shared" si="22"/>
        <v/>
      </c>
    </row>
    <row r="358" spans="3:23" ht="18.5" x14ac:dyDescent="0.35">
      <c r="C358" s="32" t="str">
        <f t="shared" si="23"/>
        <v>ma</v>
      </c>
      <c r="D358" s="33">
        <v>43773</v>
      </c>
      <c r="E358" s="23"/>
      <c r="F358" s="23"/>
      <c r="G358" s="34"/>
      <c r="H358" s="35"/>
      <c r="I358" s="35"/>
      <c r="J358" s="23" t="str">
        <f t="shared" si="19"/>
        <v/>
      </c>
      <c r="K358" s="23" t="str">
        <f t="shared" si="19"/>
        <v/>
      </c>
      <c r="L358" s="34"/>
      <c r="M358" s="32" t="str">
        <f t="shared" si="24"/>
        <v>vr</v>
      </c>
      <c r="N358" s="33">
        <v>44890</v>
      </c>
      <c r="O358" s="23">
        <v>2080.3000000000002</v>
      </c>
      <c r="P358" s="23">
        <v>9.75</v>
      </c>
      <c r="R358" s="23">
        <v>1462.2</v>
      </c>
      <c r="S358" s="36">
        <v>14.7</v>
      </c>
      <c r="T358" s="35">
        <v>615</v>
      </c>
      <c r="U358" s="35">
        <v>430</v>
      </c>
      <c r="V358" s="23">
        <f t="shared" si="21"/>
        <v>3.398455284552846</v>
      </c>
      <c r="W358" s="23">
        <f t="shared" si="22"/>
        <v>3.4346511627906979</v>
      </c>
    </row>
    <row r="359" spans="3:23" ht="18.5" x14ac:dyDescent="0.35">
      <c r="C359" s="32" t="str">
        <f t="shared" si="23"/>
        <v>di</v>
      </c>
      <c r="D359" s="33">
        <v>43774</v>
      </c>
      <c r="E359" s="23">
        <v>2810</v>
      </c>
      <c r="F359" s="23">
        <v>1485.65</v>
      </c>
      <c r="G359" s="34"/>
      <c r="H359" s="35">
        <v>967</v>
      </c>
      <c r="I359" s="35">
        <v>533</v>
      </c>
      <c r="J359" s="23">
        <f t="shared" si="19"/>
        <v>2.9058945191313339</v>
      </c>
      <c r="K359" s="23">
        <f t="shared" si="19"/>
        <v>2.7873358348968105</v>
      </c>
      <c r="L359" s="34"/>
      <c r="M359" s="32" t="str">
        <f t="shared" si="24"/>
        <v>vr</v>
      </c>
      <c r="N359" s="33">
        <v>44890</v>
      </c>
      <c r="O359" s="23"/>
      <c r="P359" s="23"/>
      <c r="R359" s="23"/>
      <c r="S359" s="36"/>
      <c r="T359" s="35"/>
      <c r="U359" s="35"/>
      <c r="V359" s="23" t="str">
        <f t="shared" si="21"/>
        <v/>
      </c>
      <c r="W359" s="23" t="str">
        <f t="shared" si="22"/>
        <v/>
      </c>
    </row>
    <row r="360" spans="3:23" ht="18.5" x14ac:dyDescent="0.35">
      <c r="C360" s="32" t="str">
        <f t="shared" si="23"/>
        <v>di</v>
      </c>
      <c r="D360" s="33">
        <v>43774</v>
      </c>
      <c r="E360" s="23"/>
      <c r="F360" s="23"/>
      <c r="G360" s="34"/>
      <c r="H360" s="35"/>
      <c r="I360" s="35"/>
      <c r="J360" s="23" t="str">
        <f t="shared" ref="J360:K421" si="25">IF(E360=0,"",(E360/H360))</f>
        <v/>
      </c>
      <c r="K360" s="23" t="str">
        <f t="shared" si="25"/>
        <v/>
      </c>
      <c r="L360" s="34"/>
      <c r="M360" s="32" t="str">
        <f t="shared" si="24"/>
        <v>ma</v>
      </c>
      <c r="N360" s="33">
        <v>44893</v>
      </c>
      <c r="O360" s="23">
        <v>2061.5</v>
      </c>
      <c r="P360" s="23">
        <v>20.399999999999999</v>
      </c>
      <c r="R360" s="23">
        <v>1920.55</v>
      </c>
      <c r="S360" s="36">
        <v>18.45</v>
      </c>
      <c r="T360" s="35">
        <v>600</v>
      </c>
      <c r="U360" s="35">
        <v>602</v>
      </c>
      <c r="V360" s="23">
        <f t="shared" si="21"/>
        <v>3.4698333333333333</v>
      </c>
      <c r="W360" s="23">
        <f t="shared" si="22"/>
        <v>3.2209302325581395</v>
      </c>
    </row>
    <row r="361" spans="3:23" ht="18.5" x14ac:dyDescent="0.35">
      <c r="C361" s="32" t="str">
        <f t="shared" si="23"/>
        <v>wo</v>
      </c>
      <c r="D361" s="33">
        <v>43775</v>
      </c>
      <c r="E361" s="23">
        <v>3190.3</v>
      </c>
      <c r="F361" s="23">
        <v>1643.1</v>
      </c>
      <c r="G361" s="34"/>
      <c r="H361" s="35">
        <v>981</v>
      </c>
      <c r="I361" s="35">
        <v>575</v>
      </c>
      <c r="J361" s="23">
        <f t="shared" si="25"/>
        <v>3.2520897043832826</v>
      </c>
      <c r="K361" s="23">
        <f t="shared" si="25"/>
        <v>2.8575652173913042</v>
      </c>
      <c r="L361" s="34"/>
      <c r="M361" s="32" t="str">
        <f t="shared" si="24"/>
        <v>ma</v>
      </c>
      <c r="N361" s="33">
        <v>44893</v>
      </c>
      <c r="O361" s="23"/>
      <c r="P361" s="23"/>
      <c r="R361" s="23"/>
      <c r="S361" s="36"/>
      <c r="T361" s="37"/>
      <c r="U361" s="37"/>
      <c r="V361" s="23" t="str">
        <f t="shared" si="21"/>
        <v/>
      </c>
      <c r="W361" s="23" t="str">
        <f t="shared" si="22"/>
        <v/>
      </c>
    </row>
    <row r="362" spans="3:23" ht="18.5" x14ac:dyDescent="0.35">
      <c r="C362" s="32" t="str">
        <f t="shared" si="23"/>
        <v>wo</v>
      </c>
      <c r="D362" s="33">
        <v>43775</v>
      </c>
      <c r="E362" s="23"/>
      <c r="F362" s="23"/>
      <c r="G362" s="34"/>
      <c r="H362" s="35"/>
      <c r="I362" s="35"/>
      <c r="J362" s="23" t="str">
        <f t="shared" si="25"/>
        <v/>
      </c>
      <c r="K362" s="23" t="str">
        <f t="shared" si="25"/>
        <v/>
      </c>
      <c r="L362" s="34"/>
      <c r="M362" s="32" t="str">
        <f t="shared" si="24"/>
        <v>di</v>
      </c>
      <c r="N362" s="33">
        <v>44894</v>
      </c>
      <c r="O362" s="23">
        <v>2768.3</v>
      </c>
      <c r="P362" s="23">
        <v>27</v>
      </c>
      <c r="R362" s="23">
        <v>1786.8</v>
      </c>
      <c r="S362" s="36">
        <v>18.3</v>
      </c>
      <c r="T362" s="35">
        <v>813</v>
      </c>
      <c r="U362" s="35">
        <v>535</v>
      </c>
      <c r="V362" s="23">
        <f t="shared" si="21"/>
        <v>3.4382533825338255</v>
      </c>
      <c r="W362" s="23">
        <f t="shared" si="22"/>
        <v>3.3740186915887849</v>
      </c>
    </row>
    <row r="363" spans="3:23" ht="18.5" x14ac:dyDescent="0.35">
      <c r="C363" s="32" t="str">
        <f t="shared" si="23"/>
        <v>do</v>
      </c>
      <c r="D363" s="33">
        <v>43776</v>
      </c>
      <c r="E363" s="23">
        <v>3547</v>
      </c>
      <c r="F363" s="23">
        <v>1444.9</v>
      </c>
      <c r="G363" s="34"/>
      <c r="H363" s="35">
        <v>1101</v>
      </c>
      <c r="I363" s="35">
        <v>523</v>
      </c>
      <c r="J363" s="23">
        <f t="shared" si="25"/>
        <v>3.2216167120799275</v>
      </c>
      <c r="K363" s="23">
        <f t="shared" si="25"/>
        <v>2.7627151051625241</v>
      </c>
      <c r="L363" s="34"/>
      <c r="M363" s="32" t="str">
        <f t="shared" si="24"/>
        <v>di</v>
      </c>
      <c r="N363" s="33">
        <v>44894</v>
      </c>
      <c r="O363" s="23"/>
      <c r="P363" s="23"/>
      <c r="R363" s="23"/>
      <c r="S363" s="36"/>
      <c r="T363" s="37"/>
      <c r="U363" s="37"/>
      <c r="V363" s="23" t="str">
        <f t="shared" si="21"/>
        <v/>
      </c>
      <c r="W363" s="23" t="str">
        <f t="shared" si="22"/>
        <v/>
      </c>
    </row>
    <row r="364" spans="3:23" ht="18.5" x14ac:dyDescent="0.35">
      <c r="C364" s="32" t="str">
        <f t="shared" si="23"/>
        <v>do</v>
      </c>
      <c r="D364" s="33">
        <v>43776</v>
      </c>
      <c r="E364" s="23"/>
      <c r="F364" s="23"/>
      <c r="G364" s="34"/>
      <c r="H364" s="35"/>
      <c r="I364" s="35"/>
      <c r="J364" s="23" t="str">
        <f t="shared" si="25"/>
        <v/>
      </c>
      <c r="K364" s="23" t="str">
        <f t="shared" si="25"/>
        <v/>
      </c>
      <c r="L364" s="34"/>
      <c r="M364" s="32" t="str">
        <f t="shared" si="24"/>
        <v>wo</v>
      </c>
      <c r="N364" s="33">
        <v>44895</v>
      </c>
      <c r="O364" s="23">
        <v>2501.6</v>
      </c>
      <c r="P364" s="23">
        <v>20.25</v>
      </c>
      <c r="R364" s="23">
        <v>2135.85</v>
      </c>
      <c r="S364" s="36">
        <v>17.55</v>
      </c>
      <c r="T364" s="35">
        <v>711</v>
      </c>
      <c r="U364" s="35">
        <v>615</v>
      </c>
      <c r="V364" s="23">
        <f t="shared" si="21"/>
        <v>3.5469057665260197</v>
      </c>
      <c r="W364" s="23">
        <f t="shared" si="22"/>
        <v>3.5014634146341463</v>
      </c>
    </row>
    <row r="365" spans="3:23" ht="18.5" x14ac:dyDescent="0.35">
      <c r="C365" s="32" t="str">
        <f t="shared" si="23"/>
        <v>vr</v>
      </c>
      <c r="D365" s="33">
        <v>43777</v>
      </c>
      <c r="E365" s="23">
        <v>2602.6</v>
      </c>
      <c r="F365" s="23">
        <v>1306.6500000000001</v>
      </c>
      <c r="G365" s="34"/>
      <c r="H365" s="35">
        <v>907</v>
      </c>
      <c r="I365" s="35">
        <v>431</v>
      </c>
      <c r="J365" s="23">
        <f t="shared" si="25"/>
        <v>2.8694597574421166</v>
      </c>
      <c r="K365" s="23">
        <f t="shared" si="25"/>
        <v>3.0316705336426915</v>
      </c>
      <c r="L365" s="34"/>
      <c r="M365" s="32" t="str">
        <f t="shared" si="24"/>
        <v>wo</v>
      </c>
      <c r="N365" s="33">
        <v>44895</v>
      </c>
      <c r="O365" s="23"/>
      <c r="P365" s="23"/>
      <c r="R365" s="23"/>
      <c r="S365" s="36"/>
      <c r="T365" s="37"/>
      <c r="U365" s="37"/>
      <c r="V365" s="23" t="str">
        <f t="shared" si="21"/>
        <v/>
      </c>
      <c r="W365" s="23" t="str">
        <f t="shared" si="22"/>
        <v/>
      </c>
    </row>
    <row r="366" spans="3:23" ht="18.5" x14ac:dyDescent="0.35">
      <c r="C366" s="32" t="str">
        <f t="shared" si="23"/>
        <v>vr</v>
      </c>
      <c r="D366" s="33">
        <v>43777</v>
      </c>
      <c r="E366" s="23"/>
      <c r="F366" s="23"/>
      <c r="G366" s="34"/>
      <c r="H366" s="35"/>
      <c r="I366" s="35"/>
      <c r="J366" s="23" t="str">
        <f t="shared" si="25"/>
        <v/>
      </c>
      <c r="K366" s="23" t="str">
        <f t="shared" si="25"/>
        <v/>
      </c>
      <c r="L366" s="34"/>
      <c r="M366" s="32" t="str">
        <f t="shared" si="24"/>
        <v>do</v>
      </c>
      <c r="N366" s="33">
        <v>44896</v>
      </c>
      <c r="O366" s="23">
        <v>2423</v>
      </c>
      <c r="P366" s="23">
        <v>22.95</v>
      </c>
      <c r="R366" s="23">
        <v>1593.85</v>
      </c>
      <c r="S366" s="36">
        <v>14.4</v>
      </c>
      <c r="T366" s="35">
        <v>683</v>
      </c>
      <c r="U366" s="35">
        <v>469</v>
      </c>
      <c r="V366" s="23">
        <f t="shared" si="21"/>
        <v>3.5811859443631038</v>
      </c>
      <c r="W366" s="23">
        <f t="shared" si="22"/>
        <v>3.4291044776119404</v>
      </c>
    </row>
    <row r="367" spans="3:23" ht="18.5" x14ac:dyDescent="0.35">
      <c r="C367" s="32" t="str">
        <f t="shared" si="23"/>
        <v>ma</v>
      </c>
      <c r="D367" s="33">
        <v>43780</v>
      </c>
      <c r="E367" s="23">
        <v>1908.9</v>
      </c>
      <c r="F367" s="23">
        <v>809.3</v>
      </c>
      <c r="G367" s="34"/>
      <c r="H367" s="35">
        <v>672</v>
      </c>
      <c r="I367" s="35">
        <v>259</v>
      </c>
      <c r="J367" s="23">
        <f t="shared" si="25"/>
        <v>2.8406250000000002</v>
      </c>
      <c r="K367" s="23">
        <f t="shared" si="25"/>
        <v>3.1247104247104245</v>
      </c>
      <c r="L367" s="34"/>
      <c r="M367" s="32" t="str">
        <f t="shared" si="24"/>
        <v>do</v>
      </c>
      <c r="N367" s="33">
        <v>44896</v>
      </c>
      <c r="O367" s="23"/>
      <c r="P367" s="23"/>
      <c r="R367" s="23"/>
      <c r="S367" s="36"/>
      <c r="T367" s="37"/>
      <c r="U367" s="37"/>
      <c r="V367" s="23" t="str">
        <f t="shared" si="21"/>
        <v/>
      </c>
      <c r="W367" s="23" t="str">
        <f t="shared" si="22"/>
        <v/>
      </c>
    </row>
    <row r="368" spans="3:23" ht="18.5" x14ac:dyDescent="0.35">
      <c r="C368" s="32" t="str">
        <f t="shared" si="23"/>
        <v>ma</v>
      </c>
      <c r="D368" s="33">
        <v>43780</v>
      </c>
      <c r="E368" s="23"/>
      <c r="F368" s="23"/>
      <c r="G368" s="34"/>
      <c r="H368" s="35"/>
      <c r="I368" s="35"/>
      <c r="J368" s="23" t="str">
        <f t="shared" si="25"/>
        <v/>
      </c>
      <c r="K368" s="23" t="str">
        <f t="shared" si="25"/>
        <v/>
      </c>
      <c r="L368" s="34"/>
      <c r="M368" s="32" t="str">
        <f t="shared" si="24"/>
        <v>vr</v>
      </c>
      <c r="N368" s="33">
        <v>44897</v>
      </c>
      <c r="O368" s="23">
        <v>2054.6999999999998</v>
      </c>
      <c r="P368" s="23">
        <v>6.15</v>
      </c>
      <c r="R368" s="23">
        <v>1350.9</v>
      </c>
      <c r="S368" s="36">
        <v>12.6</v>
      </c>
      <c r="T368" s="35">
        <v>572</v>
      </c>
      <c r="U368" s="35">
        <v>408</v>
      </c>
      <c r="V368" s="23">
        <f t="shared" si="21"/>
        <v>3.6028846153846152</v>
      </c>
      <c r="W368" s="23">
        <f t="shared" si="22"/>
        <v>3.3419117647058822</v>
      </c>
    </row>
    <row r="369" spans="3:23" ht="18.5" x14ac:dyDescent="0.35">
      <c r="C369" s="32" t="str">
        <f t="shared" si="23"/>
        <v>di</v>
      </c>
      <c r="D369" s="33">
        <v>43781</v>
      </c>
      <c r="E369" s="23">
        <v>2611.1999999999998</v>
      </c>
      <c r="F369" s="23">
        <v>1078.8</v>
      </c>
      <c r="G369" s="34"/>
      <c r="H369" s="35">
        <v>794</v>
      </c>
      <c r="I369" s="35">
        <v>373</v>
      </c>
      <c r="J369" s="23">
        <f t="shared" si="25"/>
        <v>3.2886649874055411</v>
      </c>
      <c r="K369" s="23">
        <f t="shared" si="25"/>
        <v>2.8922252010723861</v>
      </c>
      <c r="L369" s="34"/>
      <c r="M369" s="32" t="str">
        <f t="shared" si="24"/>
        <v>vr</v>
      </c>
      <c r="N369" s="33">
        <v>44897</v>
      </c>
      <c r="O369" s="23"/>
      <c r="P369" s="23"/>
      <c r="R369" s="23"/>
      <c r="S369" s="36"/>
      <c r="T369" s="37"/>
      <c r="U369" s="37"/>
      <c r="V369" s="23" t="str">
        <f t="shared" si="21"/>
        <v/>
      </c>
      <c r="W369" s="23" t="str">
        <f t="shared" si="22"/>
        <v/>
      </c>
    </row>
    <row r="370" spans="3:23" ht="18.5" x14ac:dyDescent="0.35">
      <c r="C370" s="32" t="str">
        <f t="shared" si="23"/>
        <v>di</v>
      </c>
      <c r="D370" s="33">
        <v>43781</v>
      </c>
      <c r="E370" s="23"/>
      <c r="F370" s="23"/>
      <c r="G370" s="34"/>
      <c r="H370" s="35"/>
      <c r="I370" s="35"/>
      <c r="J370" s="23" t="str">
        <f t="shared" si="25"/>
        <v/>
      </c>
      <c r="K370" s="23" t="str">
        <f t="shared" si="25"/>
        <v/>
      </c>
      <c r="L370" s="34"/>
      <c r="M370" s="32" t="str">
        <f t="shared" si="24"/>
        <v>ma</v>
      </c>
      <c r="N370" s="33">
        <v>44900</v>
      </c>
      <c r="O370" s="23">
        <v>2030.1</v>
      </c>
      <c r="P370" s="23">
        <v>21.6</v>
      </c>
      <c r="R370" s="23">
        <v>2117.1999999999998</v>
      </c>
      <c r="S370" s="36">
        <v>20.7</v>
      </c>
      <c r="T370" s="35">
        <v>616</v>
      </c>
      <c r="U370" s="35">
        <v>606</v>
      </c>
      <c r="V370" s="23">
        <f t="shared" si="21"/>
        <v>3.3306818181818181</v>
      </c>
      <c r="W370" s="23">
        <f t="shared" si="22"/>
        <v>3.5278877887788771</v>
      </c>
    </row>
    <row r="371" spans="3:23" ht="18.5" x14ac:dyDescent="0.35">
      <c r="C371" s="32" t="str">
        <f t="shared" si="23"/>
        <v>wo</v>
      </c>
      <c r="D371" s="33">
        <v>43782</v>
      </c>
      <c r="E371" s="23">
        <v>2610.8000000000002</v>
      </c>
      <c r="F371" s="23">
        <v>1036.2</v>
      </c>
      <c r="G371" s="34"/>
      <c r="H371" s="35">
        <v>789</v>
      </c>
      <c r="I371" s="35">
        <v>345</v>
      </c>
      <c r="J371" s="23">
        <f t="shared" si="25"/>
        <v>3.3089987325728774</v>
      </c>
      <c r="K371" s="23">
        <f t="shared" si="25"/>
        <v>3.0034782608695654</v>
      </c>
      <c r="L371" s="34"/>
      <c r="M371" s="32" t="str">
        <f t="shared" si="24"/>
        <v>ma</v>
      </c>
      <c r="N371" s="33">
        <v>44900</v>
      </c>
      <c r="O371" s="23"/>
      <c r="P371" s="23"/>
      <c r="R371" s="23"/>
      <c r="S371" s="36"/>
      <c r="T371" s="37"/>
      <c r="U371" s="37"/>
      <c r="V371" s="23" t="str">
        <f t="shared" si="21"/>
        <v/>
      </c>
      <c r="W371" s="23" t="str">
        <f t="shared" si="22"/>
        <v/>
      </c>
    </row>
    <row r="372" spans="3:23" ht="18.5" x14ac:dyDescent="0.35">
      <c r="C372" s="32" t="str">
        <f t="shared" si="23"/>
        <v>wo</v>
      </c>
      <c r="D372" s="33">
        <v>43782</v>
      </c>
      <c r="E372" s="23"/>
      <c r="F372" s="23"/>
      <c r="G372" s="34"/>
      <c r="H372" s="35"/>
      <c r="I372" s="35"/>
      <c r="J372" s="23" t="str">
        <f t="shared" si="25"/>
        <v/>
      </c>
      <c r="K372" s="23" t="str">
        <f t="shared" si="25"/>
        <v/>
      </c>
      <c r="L372" s="34"/>
      <c r="M372" s="32" t="str">
        <f t="shared" si="24"/>
        <v>di</v>
      </c>
      <c r="N372" s="33">
        <v>44901</v>
      </c>
      <c r="O372" s="23">
        <v>2635.4</v>
      </c>
      <c r="P372" s="23">
        <v>22.95</v>
      </c>
      <c r="R372" s="23">
        <v>1836.7</v>
      </c>
      <c r="S372" s="36">
        <v>19.05</v>
      </c>
      <c r="T372" s="35">
        <v>736</v>
      </c>
      <c r="U372" s="35">
        <v>518</v>
      </c>
      <c r="V372" s="23">
        <f t="shared" si="21"/>
        <v>3.6118885869565216</v>
      </c>
      <c r="W372" s="23">
        <f t="shared" si="22"/>
        <v>3.5825289575289574</v>
      </c>
    </row>
    <row r="373" spans="3:23" ht="18.5" x14ac:dyDescent="0.35">
      <c r="C373" s="32" t="str">
        <f t="shared" si="23"/>
        <v>do</v>
      </c>
      <c r="D373" s="33">
        <v>43783</v>
      </c>
      <c r="E373" s="23">
        <v>2334.4</v>
      </c>
      <c r="F373" s="23">
        <v>1348.5</v>
      </c>
      <c r="G373" s="34"/>
      <c r="H373" s="35">
        <v>774</v>
      </c>
      <c r="I373" s="35">
        <v>476</v>
      </c>
      <c r="J373" s="23">
        <f t="shared" si="25"/>
        <v>3.0160206718346254</v>
      </c>
      <c r="K373" s="23">
        <f t="shared" si="25"/>
        <v>2.8329831932773111</v>
      </c>
      <c r="L373" s="34"/>
      <c r="M373" s="32" t="str">
        <f t="shared" si="24"/>
        <v>di</v>
      </c>
      <c r="N373" s="33">
        <v>44901</v>
      </c>
      <c r="O373" s="23"/>
      <c r="P373" s="23"/>
      <c r="R373" s="23"/>
      <c r="S373" s="36"/>
      <c r="T373" s="37"/>
      <c r="U373" s="37"/>
      <c r="V373" s="23" t="str">
        <f t="shared" ref="V373:V399" si="26">IF(O373=0,"",(O373+P373)/T373)</f>
        <v/>
      </c>
      <c r="W373" s="23" t="str">
        <f t="shared" ref="W373:W399" si="27">IF(R373=0,"",(R373+S373)/U373)</f>
        <v/>
      </c>
    </row>
    <row r="374" spans="3:23" ht="18.5" x14ac:dyDescent="0.35">
      <c r="C374" s="32" t="str">
        <f t="shared" si="23"/>
        <v>do</v>
      </c>
      <c r="D374" s="33">
        <v>43783</v>
      </c>
      <c r="E374" s="23"/>
      <c r="F374" s="23"/>
      <c r="G374" s="34"/>
      <c r="H374" s="35"/>
      <c r="I374" s="35"/>
      <c r="J374" s="23" t="str">
        <f t="shared" si="25"/>
        <v/>
      </c>
      <c r="K374" s="23" t="str">
        <f t="shared" si="25"/>
        <v/>
      </c>
      <c r="L374" s="34"/>
      <c r="M374" s="32" t="str">
        <f t="shared" si="24"/>
        <v>wo</v>
      </c>
      <c r="N374" s="33">
        <v>44902</v>
      </c>
      <c r="O374" s="23">
        <v>2114</v>
      </c>
      <c r="P374" s="23">
        <v>18.600000000000001</v>
      </c>
      <c r="R374" s="23">
        <v>2053.5</v>
      </c>
      <c r="S374" s="36">
        <v>20.25</v>
      </c>
      <c r="T374" s="35">
        <v>597</v>
      </c>
      <c r="U374" s="35">
        <v>597</v>
      </c>
      <c r="V374" s="23">
        <f t="shared" si="26"/>
        <v>3.5721943048576215</v>
      </c>
      <c r="W374" s="23">
        <f t="shared" si="27"/>
        <v>3.4736180904522613</v>
      </c>
    </row>
    <row r="375" spans="3:23" ht="18.5" x14ac:dyDescent="0.35">
      <c r="C375" s="32" t="str">
        <f t="shared" si="23"/>
        <v>vr</v>
      </c>
      <c r="D375" s="33">
        <v>43784</v>
      </c>
      <c r="E375" s="23">
        <v>2192.3000000000002</v>
      </c>
      <c r="F375" s="23">
        <v>760.4</v>
      </c>
      <c r="G375" s="34"/>
      <c r="H375" s="35">
        <v>745</v>
      </c>
      <c r="I375" s="35">
        <v>195</v>
      </c>
      <c r="J375" s="23">
        <f t="shared" si="25"/>
        <v>2.9426845637583896</v>
      </c>
      <c r="K375" s="23">
        <f t="shared" si="25"/>
        <v>3.8994871794871795</v>
      </c>
      <c r="L375" s="34"/>
      <c r="M375" s="32" t="str">
        <f t="shared" si="24"/>
        <v>wo</v>
      </c>
      <c r="N375" s="33">
        <v>44902</v>
      </c>
      <c r="O375" s="23"/>
      <c r="P375" s="23"/>
      <c r="R375" s="23"/>
      <c r="S375" s="36"/>
      <c r="T375" s="37"/>
      <c r="U375" s="37"/>
      <c r="V375" s="23" t="str">
        <f t="shared" si="26"/>
        <v/>
      </c>
      <c r="W375" s="23" t="str">
        <f t="shared" si="27"/>
        <v/>
      </c>
    </row>
    <row r="376" spans="3:23" ht="18.5" x14ac:dyDescent="0.35">
      <c r="C376" s="32" t="str">
        <f t="shared" si="23"/>
        <v>vr</v>
      </c>
      <c r="D376" s="33">
        <v>43784</v>
      </c>
      <c r="E376" s="23"/>
      <c r="F376" s="23"/>
      <c r="G376" s="34"/>
      <c r="H376" s="35"/>
      <c r="I376" s="35"/>
      <c r="J376" s="23" t="str">
        <f t="shared" si="25"/>
        <v/>
      </c>
      <c r="K376" s="23" t="str">
        <f t="shared" si="25"/>
        <v/>
      </c>
      <c r="L376" s="34"/>
      <c r="M376" s="32" t="str">
        <f t="shared" si="24"/>
        <v>do</v>
      </c>
      <c r="N376" s="33">
        <v>44903</v>
      </c>
      <c r="O376" s="23">
        <v>2454.8000000000002</v>
      </c>
      <c r="P376" s="23">
        <v>22.35</v>
      </c>
      <c r="R376" s="23">
        <v>2054.3000000000002</v>
      </c>
      <c r="S376" s="36">
        <v>18.75</v>
      </c>
      <c r="T376" s="35">
        <v>700</v>
      </c>
      <c r="U376" s="35">
        <v>595</v>
      </c>
      <c r="V376" s="23">
        <f t="shared" si="26"/>
        <v>3.5387857142857144</v>
      </c>
      <c r="W376" s="23">
        <f t="shared" si="27"/>
        <v>3.4841176470588238</v>
      </c>
    </row>
    <row r="377" spans="3:23" ht="18.5" x14ac:dyDescent="0.35">
      <c r="C377" s="32" t="str">
        <f t="shared" si="23"/>
        <v>za</v>
      </c>
      <c r="D377" s="33">
        <v>43785</v>
      </c>
      <c r="E377" s="23">
        <v>127</v>
      </c>
      <c r="F377" s="23">
        <v>318</v>
      </c>
      <c r="G377" s="34"/>
      <c r="H377" s="35">
        <v>23</v>
      </c>
      <c r="I377" s="35">
        <v>54</v>
      </c>
      <c r="J377" s="23">
        <f t="shared" si="25"/>
        <v>5.5217391304347823</v>
      </c>
      <c r="K377" s="23">
        <f t="shared" si="25"/>
        <v>5.8888888888888893</v>
      </c>
      <c r="L377" s="34"/>
      <c r="M377" s="32" t="str">
        <f t="shared" si="24"/>
        <v>do</v>
      </c>
      <c r="N377" s="33">
        <v>44903</v>
      </c>
      <c r="O377" s="23"/>
      <c r="P377" s="23"/>
      <c r="R377" s="23"/>
      <c r="S377" s="36"/>
      <c r="T377" s="37"/>
      <c r="U377" s="37"/>
      <c r="V377" s="23" t="str">
        <f t="shared" si="26"/>
        <v/>
      </c>
      <c r="W377" s="23" t="str">
        <f t="shared" si="27"/>
        <v/>
      </c>
    </row>
    <row r="378" spans="3:23" ht="18.5" x14ac:dyDescent="0.35">
      <c r="C378" s="32" t="str">
        <f t="shared" si="23"/>
        <v>za</v>
      </c>
      <c r="D378" s="33">
        <v>43785</v>
      </c>
      <c r="E378" s="23"/>
      <c r="F378" s="23"/>
      <c r="G378" s="34"/>
      <c r="H378" s="35"/>
      <c r="I378" s="35"/>
      <c r="J378" s="23" t="str">
        <f t="shared" si="25"/>
        <v/>
      </c>
      <c r="K378" s="23" t="str">
        <f t="shared" si="25"/>
        <v/>
      </c>
      <c r="L378" s="34"/>
      <c r="M378" s="32" t="str">
        <f t="shared" si="24"/>
        <v>vr</v>
      </c>
      <c r="N378" s="33">
        <v>44904</v>
      </c>
      <c r="O378" s="23">
        <v>1918.8</v>
      </c>
      <c r="P378" s="23">
        <v>6.3</v>
      </c>
      <c r="R378" s="23">
        <v>1461.7</v>
      </c>
      <c r="S378" s="36">
        <v>12</v>
      </c>
      <c r="T378" s="35">
        <v>528</v>
      </c>
      <c r="U378" s="35">
        <v>441</v>
      </c>
      <c r="V378" s="23">
        <f t="shared" si="26"/>
        <v>3.6460227272727272</v>
      </c>
      <c r="W378" s="23">
        <f t="shared" si="27"/>
        <v>3.3417233560090702</v>
      </c>
    </row>
    <row r="379" spans="3:23" ht="18.5" x14ac:dyDescent="0.35">
      <c r="C379" s="32" t="str">
        <f t="shared" si="23"/>
        <v>ma</v>
      </c>
      <c r="D379" s="33">
        <v>43787</v>
      </c>
      <c r="E379" s="23">
        <v>2470.1</v>
      </c>
      <c r="F379" s="23">
        <v>1380</v>
      </c>
      <c r="G379" s="34"/>
      <c r="H379" s="35">
        <v>847</v>
      </c>
      <c r="I379" s="35">
        <v>484</v>
      </c>
      <c r="J379" s="23">
        <f t="shared" si="25"/>
        <v>2.9162927981109799</v>
      </c>
      <c r="K379" s="23">
        <f t="shared" si="25"/>
        <v>2.8512396694214877</v>
      </c>
      <c r="L379" s="34"/>
      <c r="M379" s="32" t="str">
        <f t="shared" si="24"/>
        <v>vr</v>
      </c>
      <c r="N379" s="33">
        <v>44904</v>
      </c>
      <c r="O379" s="23"/>
      <c r="P379" s="23"/>
      <c r="R379" s="23"/>
      <c r="S379" s="36"/>
      <c r="T379" s="37"/>
      <c r="U379" s="37"/>
      <c r="V379" s="23" t="str">
        <f t="shared" si="26"/>
        <v/>
      </c>
      <c r="W379" s="23" t="str">
        <f t="shared" si="27"/>
        <v/>
      </c>
    </row>
    <row r="380" spans="3:23" ht="18.5" x14ac:dyDescent="0.35">
      <c r="C380" s="32" t="str">
        <f t="shared" si="23"/>
        <v>ma</v>
      </c>
      <c r="D380" s="33">
        <v>43787</v>
      </c>
      <c r="E380" s="23"/>
      <c r="F380" s="23"/>
      <c r="G380" s="34"/>
      <c r="H380" s="35"/>
      <c r="I380" s="35"/>
      <c r="J380" s="23" t="str">
        <f t="shared" si="25"/>
        <v/>
      </c>
      <c r="K380" s="23" t="str">
        <f t="shared" si="25"/>
        <v/>
      </c>
      <c r="L380" s="34"/>
      <c r="M380" s="32" t="str">
        <f t="shared" si="24"/>
        <v>ma</v>
      </c>
      <c r="N380" s="33">
        <v>44907</v>
      </c>
      <c r="O380" s="23">
        <v>2081.3000000000002</v>
      </c>
      <c r="P380" s="23">
        <v>21.45</v>
      </c>
      <c r="R380" s="23">
        <v>2093.1999999999998</v>
      </c>
      <c r="S380" s="36">
        <v>20.85</v>
      </c>
      <c r="T380" s="35">
        <v>655</v>
      </c>
      <c r="U380" s="35">
        <v>619</v>
      </c>
      <c r="V380" s="23">
        <f t="shared" si="26"/>
        <v>3.2103053435114504</v>
      </c>
      <c r="W380" s="23">
        <f t="shared" si="27"/>
        <v>3.4152665589660738</v>
      </c>
    </row>
    <row r="381" spans="3:23" ht="18.5" x14ac:dyDescent="0.35">
      <c r="C381" s="32" t="str">
        <f t="shared" si="23"/>
        <v>di</v>
      </c>
      <c r="D381" s="33">
        <v>43788</v>
      </c>
      <c r="E381" s="23">
        <v>2418.8000000000002</v>
      </c>
      <c r="F381" s="23">
        <v>1582.35</v>
      </c>
      <c r="G381" s="34"/>
      <c r="H381" s="35">
        <v>836</v>
      </c>
      <c r="I381" s="35">
        <v>560</v>
      </c>
      <c r="J381" s="23">
        <f t="shared" si="25"/>
        <v>2.8933014354066988</v>
      </c>
      <c r="K381" s="23">
        <f t="shared" si="25"/>
        <v>2.8256250000000001</v>
      </c>
      <c r="L381" s="34"/>
      <c r="M381" s="32" t="str">
        <f t="shared" si="24"/>
        <v>ma</v>
      </c>
      <c r="N381" s="33">
        <v>44907</v>
      </c>
      <c r="O381" s="23"/>
      <c r="P381" s="23"/>
      <c r="R381" s="23"/>
      <c r="S381" s="36"/>
      <c r="T381" s="37"/>
      <c r="U381" s="37"/>
      <c r="V381" s="23" t="str">
        <f t="shared" si="26"/>
        <v/>
      </c>
      <c r="W381" s="23" t="str">
        <f t="shared" si="27"/>
        <v/>
      </c>
    </row>
    <row r="382" spans="3:23" ht="18.5" x14ac:dyDescent="0.35">
      <c r="C382" s="32" t="str">
        <f t="shared" si="23"/>
        <v>di</v>
      </c>
      <c r="D382" s="33">
        <v>43788</v>
      </c>
      <c r="E382" s="23"/>
      <c r="F382" s="23"/>
      <c r="G382" s="34"/>
      <c r="H382" s="35"/>
      <c r="I382" s="35"/>
      <c r="J382" s="23" t="str">
        <f t="shared" si="25"/>
        <v/>
      </c>
      <c r="K382" s="23" t="str">
        <f t="shared" si="25"/>
        <v/>
      </c>
      <c r="L382" s="34"/>
      <c r="M382" s="32" t="str">
        <f t="shared" si="24"/>
        <v>di</v>
      </c>
      <c r="N382" s="33">
        <v>44908</v>
      </c>
      <c r="O382" s="23">
        <v>2906.9</v>
      </c>
      <c r="P382" s="23">
        <v>22.05</v>
      </c>
      <c r="R382" s="23">
        <v>1843.85</v>
      </c>
      <c r="S382" s="36">
        <v>16.2</v>
      </c>
      <c r="T382" s="35">
        <v>841</v>
      </c>
      <c r="U382" s="35">
        <v>517</v>
      </c>
      <c r="V382" s="23">
        <f t="shared" si="26"/>
        <v>3.4826991676575507</v>
      </c>
      <c r="W382" s="23">
        <f t="shared" si="27"/>
        <v>3.5977756286266924</v>
      </c>
    </row>
    <row r="383" spans="3:23" ht="18.5" x14ac:dyDescent="0.35">
      <c r="C383" s="32" t="str">
        <f t="shared" si="23"/>
        <v>wo</v>
      </c>
      <c r="D383" s="33">
        <v>43789</v>
      </c>
      <c r="E383" s="23">
        <v>2591.75</v>
      </c>
      <c r="F383" s="23">
        <v>1441.6</v>
      </c>
      <c r="G383" s="34"/>
      <c r="H383" s="35">
        <v>869</v>
      </c>
      <c r="I383" s="35">
        <v>533</v>
      </c>
      <c r="J383" s="23">
        <f t="shared" si="25"/>
        <v>2.982451093210587</v>
      </c>
      <c r="K383" s="23">
        <f t="shared" si="25"/>
        <v>2.7046904315196998</v>
      </c>
      <c r="L383" s="34"/>
      <c r="M383" s="32" t="str">
        <f t="shared" si="24"/>
        <v>di</v>
      </c>
      <c r="N383" s="33">
        <v>44908</v>
      </c>
      <c r="O383" s="23"/>
      <c r="P383" s="23"/>
      <c r="R383" s="23"/>
      <c r="S383" s="36"/>
      <c r="T383" s="37"/>
      <c r="U383" s="37"/>
      <c r="V383" s="23" t="str">
        <f t="shared" si="26"/>
        <v/>
      </c>
      <c r="W383" s="23" t="str">
        <f t="shared" si="27"/>
        <v/>
      </c>
    </row>
    <row r="384" spans="3:23" ht="18.5" x14ac:dyDescent="0.35">
      <c r="C384" s="32" t="str">
        <f t="shared" si="23"/>
        <v>wo</v>
      </c>
      <c r="D384" s="33">
        <v>43789</v>
      </c>
      <c r="E384" s="23"/>
      <c r="F384" s="23"/>
      <c r="G384" s="34"/>
      <c r="H384" s="35"/>
      <c r="I384" s="35"/>
      <c r="J384" s="23" t="str">
        <f t="shared" si="25"/>
        <v/>
      </c>
      <c r="K384" s="23" t="str">
        <f t="shared" si="25"/>
        <v/>
      </c>
      <c r="L384" s="34"/>
      <c r="M384" s="32" t="str">
        <f t="shared" si="24"/>
        <v>wo</v>
      </c>
      <c r="N384" s="33">
        <v>44909</v>
      </c>
      <c r="O384" s="23">
        <v>2591.6</v>
      </c>
      <c r="P384" s="23">
        <v>18.600000000000001</v>
      </c>
      <c r="R384" s="23">
        <v>2052</v>
      </c>
      <c r="S384" s="36">
        <v>18.899999999999999</v>
      </c>
      <c r="T384" s="35">
        <v>754</v>
      </c>
      <c r="U384" s="35">
        <v>623</v>
      </c>
      <c r="V384" s="23">
        <f t="shared" si="26"/>
        <v>3.4618037135278512</v>
      </c>
      <c r="W384" s="23">
        <f t="shared" si="27"/>
        <v>3.3240770465489566</v>
      </c>
    </row>
    <row r="385" spans="3:23" ht="18.5" x14ac:dyDescent="0.35">
      <c r="C385" s="32" t="str">
        <f t="shared" si="23"/>
        <v>do</v>
      </c>
      <c r="D385" s="33">
        <v>43790</v>
      </c>
      <c r="E385" s="23">
        <v>2864</v>
      </c>
      <c r="F385" s="23">
        <v>1523.65</v>
      </c>
      <c r="G385" s="34"/>
      <c r="H385" s="35">
        <v>1033</v>
      </c>
      <c r="I385" s="35">
        <v>509</v>
      </c>
      <c r="J385" s="23">
        <f t="shared" si="25"/>
        <v>2.7725072604065826</v>
      </c>
      <c r="K385" s="23">
        <f t="shared" si="25"/>
        <v>2.9934184675834974</v>
      </c>
      <c r="L385" s="34"/>
      <c r="M385" s="32" t="str">
        <f t="shared" si="24"/>
        <v>wo</v>
      </c>
      <c r="N385" s="33">
        <v>44909</v>
      </c>
      <c r="O385" s="23"/>
      <c r="P385" s="23"/>
      <c r="R385" s="23"/>
      <c r="S385" s="36"/>
      <c r="T385" s="37"/>
      <c r="U385" s="37"/>
      <c r="V385" s="23" t="str">
        <f t="shared" si="26"/>
        <v/>
      </c>
      <c r="W385" s="23" t="str">
        <f t="shared" si="27"/>
        <v/>
      </c>
    </row>
    <row r="386" spans="3:23" ht="18.5" x14ac:dyDescent="0.35">
      <c r="C386" s="32" t="str">
        <f t="shared" si="23"/>
        <v>do</v>
      </c>
      <c r="D386" s="33">
        <v>43790</v>
      </c>
      <c r="E386" s="23"/>
      <c r="F386" s="23"/>
      <c r="G386" s="34"/>
      <c r="H386" s="35"/>
      <c r="I386" s="35"/>
      <c r="J386" s="23" t="str">
        <f t="shared" si="25"/>
        <v/>
      </c>
      <c r="K386" s="23" t="str">
        <f t="shared" si="25"/>
        <v/>
      </c>
      <c r="L386" s="34"/>
      <c r="M386" s="32" t="str">
        <f t="shared" si="24"/>
        <v>do</v>
      </c>
      <c r="N386" s="33">
        <v>44910</v>
      </c>
      <c r="O386" s="23">
        <v>3281.75</v>
      </c>
      <c r="P386" s="23">
        <v>10.8</v>
      </c>
      <c r="R386" s="23">
        <v>1821.8</v>
      </c>
      <c r="S386" s="36">
        <v>16.05</v>
      </c>
      <c r="T386" s="35">
        <v>742</v>
      </c>
      <c r="U386" s="35">
        <v>540</v>
      </c>
      <c r="V386" s="23">
        <f t="shared" si="26"/>
        <v>4.4373989218328846</v>
      </c>
      <c r="W386" s="23">
        <f t="shared" si="27"/>
        <v>3.4034259259259256</v>
      </c>
    </row>
    <row r="387" spans="3:23" ht="18.5" x14ac:dyDescent="0.35">
      <c r="C387" s="32" t="str">
        <f t="shared" si="23"/>
        <v>vr</v>
      </c>
      <c r="D387" s="33">
        <v>43791</v>
      </c>
      <c r="E387" s="23">
        <v>3002.9</v>
      </c>
      <c r="F387" s="23">
        <v>1559.8</v>
      </c>
      <c r="G387" s="34"/>
      <c r="H387" s="35">
        <v>814</v>
      </c>
      <c r="I387" s="35">
        <v>483</v>
      </c>
      <c r="J387" s="23">
        <f t="shared" si="25"/>
        <v>3.689066339066339</v>
      </c>
      <c r="K387" s="23">
        <f t="shared" si="25"/>
        <v>3.2293995859213251</v>
      </c>
      <c r="L387" s="34"/>
      <c r="M387" s="32" t="str">
        <f t="shared" si="24"/>
        <v>do</v>
      </c>
      <c r="N387" s="33">
        <v>44910</v>
      </c>
      <c r="O387" s="23"/>
      <c r="P387" s="23"/>
      <c r="R387" s="23"/>
      <c r="S387" s="36"/>
      <c r="T387" s="35"/>
      <c r="U387" s="35"/>
      <c r="V387" s="23" t="str">
        <f t="shared" si="26"/>
        <v/>
      </c>
      <c r="W387" s="23" t="str">
        <f t="shared" si="27"/>
        <v/>
      </c>
    </row>
    <row r="388" spans="3:23" ht="18.5" x14ac:dyDescent="0.35">
      <c r="C388" s="32" t="str">
        <f t="shared" si="23"/>
        <v>vr</v>
      </c>
      <c r="D388" s="33">
        <v>43791</v>
      </c>
      <c r="E388" s="23"/>
      <c r="F388" s="23"/>
      <c r="G388" s="34"/>
      <c r="H388" s="35"/>
      <c r="I388" s="35"/>
      <c r="J388" s="23" t="str">
        <f t="shared" si="25"/>
        <v/>
      </c>
      <c r="K388" s="23" t="str">
        <f t="shared" si="25"/>
        <v/>
      </c>
      <c r="L388" s="34"/>
      <c r="M388" s="32" t="str">
        <f t="shared" si="24"/>
        <v>vr</v>
      </c>
      <c r="N388" s="33">
        <v>44911</v>
      </c>
      <c r="O388" s="23">
        <v>2167.9499999999998</v>
      </c>
      <c r="P388" s="23">
        <v>12</v>
      </c>
      <c r="R388" s="23">
        <v>1358.3</v>
      </c>
      <c r="S388" s="36">
        <v>8.5500000000000007</v>
      </c>
      <c r="T388" s="35">
        <v>542</v>
      </c>
      <c r="U388" s="35">
        <v>406</v>
      </c>
      <c r="V388" s="23">
        <f t="shared" si="26"/>
        <v>4.0220479704797043</v>
      </c>
      <c r="W388" s="23">
        <f t="shared" si="27"/>
        <v>3.3666256157635464</v>
      </c>
    </row>
    <row r="389" spans="3:23" ht="18.5" x14ac:dyDescent="0.35">
      <c r="C389" s="32" t="str">
        <f t="shared" si="23"/>
        <v>ma</v>
      </c>
      <c r="D389" s="33">
        <v>43794</v>
      </c>
      <c r="E389" s="23">
        <v>2297.6</v>
      </c>
      <c r="F389" s="23">
        <v>1366.7</v>
      </c>
      <c r="G389" s="34"/>
      <c r="H389" s="35">
        <v>796</v>
      </c>
      <c r="I389" s="35">
        <v>453</v>
      </c>
      <c r="J389" s="23">
        <f t="shared" si="25"/>
        <v>2.88643216080402</v>
      </c>
      <c r="K389" s="23">
        <f t="shared" si="25"/>
        <v>3.0169977924944815</v>
      </c>
      <c r="L389" s="34"/>
      <c r="M389" s="32" t="str">
        <f t="shared" si="24"/>
        <v>vr</v>
      </c>
      <c r="N389" s="33">
        <v>44911</v>
      </c>
      <c r="O389" s="23"/>
      <c r="P389" s="23"/>
      <c r="R389" s="23"/>
      <c r="S389" s="36"/>
      <c r="T389" s="35"/>
      <c r="U389" s="35"/>
      <c r="V389" s="23" t="str">
        <f t="shared" si="26"/>
        <v/>
      </c>
      <c r="W389" s="23" t="str">
        <f t="shared" si="27"/>
        <v/>
      </c>
    </row>
    <row r="390" spans="3:23" ht="18.5" x14ac:dyDescent="0.35">
      <c r="C390" s="32" t="str">
        <f t="shared" si="23"/>
        <v>ma</v>
      </c>
      <c r="D390" s="33">
        <v>43794</v>
      </c>
      <c r="E390" s="23"/>
      <c r="F390" s="23"/>
      <c r="G390" s="34"/>
      <c r="H390" s="35"/>
      <c r="I390" s="35"/>
      <c r="J390" s="23" t="str">
        <f t="shared" si="25"/>
        <v/>
      </c>
      <c r="K390" s="23" t="str">
        <f t="shared" si="25"/>
        <v/>
      </c>
      <c r="L390" s="34"/>
      <c r="M390" s="32" t="str">
        <f t="shared" si="24"/>
        <v>ma</v>
      </c>
      <c r="N390" s="33">
        <v>44914</v>
      </c>
      <c r="O390" s="23">
        <v>1727.5</v>
      </c>
      <c r="P390" s="23">
        <v>15.45</v>
      </c>
      <c r="R390" s="23">
        <v>1868.5</v>
      </c>
      <c r="S390" s="36">
        <v>19.649999999999999</v>
      </c>
      <c r="T390" s="35">
        <v>514</v>
      </c>
      <c r="U390" s="35">
        <v>532</v>
      </c>
      <c r="V390" s="23">
        <f t="shared" si="26"/>
        <v>3.3909533073929961</v>
      </c>
      <c r="W390" s="23">
        <f t="shared" si="27"/>
        <v>3.549154135338346</v>
      </c>
    </row>
    <row r="391" spans="3:23" ht="18.5" x14ac:dyDescent="0.35">
      <c r="C391" s="32" t="str">
        <f t="shared" ref="C391:C426" si="28">IF(D391=0,"",TEXT(D391,"DDD"))</f>
        <v>di</v>
      </c>
      <c r="D391" s="33">
        <v>43795</v>
      </c>
      <c r="E391" s="23">
        <v>2304</v>
      </c>
      <c r="F391" s="23">
        <v>1621.2</v>
      </c>
      <c r="G391" s="34"/>
      <c r="H391" s="35">
        <v>731</v>
      </c>
      <c r="I391" s="35">
        <v>542</v>
      </c>
      <c r="J391" s="23">
        <f t="shared" si="25"/>
        <v>3.1518467852257182</v>
      </c>
      <c r="K391" s="23">
        <f t="shared" si="25"/>
        <v>2.9911439114391145</v>
      </c>
      <c r="L391" s="34"/>
      <c r="M391" s="32" t="str">
        <f t="shared" si="24"/>
        <v>ma</v>
      </c>
      <c r="N391" s="33">
        <v>44914</v>
      </c>
      <c r="O391" s="23"/>
      <c r="P391" s="23"/>
      <c r="R391" s="23"/>
      <c r="S391" s="36"/>
      <c r="T391" s="35"/>
      <c r="U391" s="35"/>
      <c r="V391" s="23" t="str">
        <f t="shared" si="26"/>
        <v/>
      </c>
      <c r="W391" s="23" t="str">
        <f t="shared" si="27"/>
        <v/>
      </c>
    </row>
    <row r="392" spans="3:23" ht="18.5" x14ac:dyDescent="0.35">
      <c r="C392" s="32" t="str">
        <f t="shared" si="28"/>
        <v>di</v>
      </c>
      <c r="D392" s="33">
        <v>43795</v>
      </c>
      <c r="E392" s="23"/>
      <c r="F392" s="23"/>
      <c r="G392" s="34"/>
      <c r="H392" s="35"/>
      <c r="I392" s="35"/>
      <c r="J392" s="23" t="str">
        <f t="shared" si="25"/>
        <v/>
      </c>
      <c r="K392" s="23" t="str">
        <f t="shared" si="25"/>
        <v/>
      </c>
      <c r="L392" s="34"/>
      <c r="M392" s="32" t="str">
        <f t="shared" si="24"/>
        <v>di</v>
      </c>
      <c r="N392" s="33">
        <v>44915</v>
      </c>
      <c r="O392" s="23">
        <v>2245.3000000000002</v>
      </c>
      <c r="P392" s="23">
        <v>5.4</v>
      </c>
      <c r="R392" s="23">
        <v>1455.35</v>
      </c>
      <c r="S392" s="36">
        <v>15.75</v>
      </c>
      <c r="T392" s="35">
        <v>671</v>
      </c>
      <c r="U392" s="35">
        <v>409</v>
      </c>
      <c r="V392" s="23">
        <f t="shared" si="26"/>
        <v>3.3542473919523106</v>
      </c>
      <c r="W392" s="23">
        <f t="shared" si="27"/>
        <v>3.5968215158924202</v>
      </c>
    </row>
    <row r="393" spans="3:23" ht="18.5" x14ac:dyDescent="0.35">
      <c r="C393" s="32" t="str">
        <f t="shared" si="28"/>
        <v>wo</v>
      </c>
      <c r="D393" s="33">
        <v>43796</v>
      </c>
      <c r="E393" s="23">
        <v>2515.6999999999998</v>
      </c>
      <c r="F393" s="23">
        <v>1640.3</v>
      </c>
      <c r="G393" s="34"/>
      <c r="H393" s="35">
        <v>943</v>
      </c>
      <c r="I393" s="35">
        <v>566</v>
      </c>
      <c r="J393" s="23">
        <f t="shared" si="25"/>
        <v>2.6677624602332979</v>
      </c>
      <c r="K393" s="23">
        <f t="shared" si="25"/>
        <v>2.8980565371024736</v>
      </c>
      <c r="L393" s="34"/>
      <c r="M393" s="32" t="str">
        <f t="shared" si="24"/>
        <v>di</v>
      </c>
      <c r="N393" s="33">
        <v>44915</v>
      </c>
      <c r="O393" s="23"/>
      <c r="P393" s="23"/>
      <c r="R393" s="23"/>
      <c r="S393" s="36"/>
      <c r="T393" s="35"/>
      <c r="U393" s="35"/>
      <c r="V393" s="23" t="str">
        <f t="shared" si="26"/>
        <v/>
      </c>
      <c r="W393" s="23" t="str">
        <f t="shared" si="27"/>
        <v/>
      </c>
    </row>
    <row r="394" spans="3:23" ht="18.5" x14ac:dyDescent="0.35">
      <c r="C394" s="32" t="str">
        <f t="shared" si="28"/>
        <v>wo</v>
      </c>
      <c r="D394" s="33">
        <v>43796</v>
      </c>
      <c r="E394" s="23"/>
      <c r="F394" s="23"/>
      <c r="G394" s="34"/>
      <c r="H394" s="35"/>
      <c r="I394" s="35"/>
      <c r="J394" s="23" t="str">
        <f t="shared" si="25"/>
        <v/>
      </c>
      <c r="K394" s="23" t="str">
        <f t="shared" si="25"/>
        <v/>
      </c>
      <c r="L394" s="34"/>
      <c r="M394" s="32" t="str">
        <f t="shared" si="24"/>
        <v>wo</v>
      </c>
      <c r="N394" s="33">
        <v>44916</v>
      </c>
      <c r="O394" s="23">
        <v>1843.2</v>
      </c>
      <c r="P394" s="23">
        <v>13.65</v>
      </c>
      <c r="R394" s="23">
        <v>1562.3</v>
      </c>
      <c r="S394" s="36">
        <v>17.55</v>
      </c>
      <c r="T394" s="35">
        <v>515</v>
      </c>
      <c r="U394" s="35">
        <v>471</v>
      </c>
      <c r="V394" s="23">
        <f t="shared" si="26"/>
        <v>3.6055339805825244</v>
      </c>
      <c r="W394" s="23">
        <f t="shared" si="27"/>
        <v>3.3542462845010612</v>
      </c>
    </row>
    <row r="395" spans="3:23" ht="18.5" x14ac:dyDescent="0.35">
      <c r="C395" s="32" t="str">
        <f t="shared" si="28"/>
        <v>do</v>
      </c>
      <c r="D395" s="33">
        <v>43797</v>
      </c>
      <c r="E395" s="23">
        <v>3236.8</v>
      </c>
      <c r="F395" s="23">
        <v>1734.8</v>
      </c>
      <c r="G395" s="34"/>
      <c r="H395" s="35">
        <v>1024</v>
      </c>
      <c r="I395" s="35">
        <v>647</v>
      </c>
      <c r="J395" s="23">
        <f t="shared" si="25"/>
        <v>3.1609375000000002</v>
      </c>
      <c r="K395" s="23">
        <f t="shared" si="25"/>
        <v>2.6812982998454404</v>
      </c>
      <c r="L395" s="34"/>
      <c r="M395" s="32" t="str">
        <f t="shared" si="24"/>
        <v>wo</v>
      </c>
      <c r="N395" s="33">
        <v>44916</v>
      </c>
      <c r="O395" s="23"/>
      <c r="P395" s="23"/>
      <c r="R395" s="23"/>
      <c r="S395" s="36"/>
      <c r="T395" s="35"/>
      <c r="U395" s="35"/>
      <c r="V395" s="23" t="str">
        <f t="shared" si="26"/>
        <v/>
      </c>
      <c r="W395" s="23" t="str">
        <f t="shared" si="27"/>
        <v/>
      </c>
    </row>
    <row r="396" spans="3:23" ht="18.5" x14ac:dyDescent="0.35">
      <c r="C396" s="32" t="str">
        <f t="shared" si="28"/>
        <v>do</v>
      </c>
      <c r="D396" s="33">
        <v>43797</v>
      </c>
      <c r="E396" s="23"/>
      <c r="F396" s="23"/>
      <c r="G396" s="34"/>
      <c r="H396" s="35"/>
      <c r="I396" s="35"/>
      <c r="J396" s="23" t="str">
        <f t="shared" si="25"/>
        <v/>
      </c>
      <c r="K396" s="23" t="str">
        <f t="shared" si="25"/>
        <v/>
      </c>
      <c r="L396" s="34"/>
      <c r="M396" s="32" t="str">
        <f t="shared" si="24"/>
        <v>do</v>
      </c>
      <c r="N396" s="33">
        <v>44917</v>
      </c>
      <c r="O396" s="23">
        <v>1787.6</v>
      </c>
      <c r="P396" s="23">
        <v>12</v>
      </c>
      <c r="R396" s="23">
        <v>1170.8</v>
      </c>
      <c r="S396" s="36">
        <v>3.75</v>
      </c>
      <c r="T396" s="35">
        <v>531</v>
      </c>
      <c r="U396" s="35">
        <v>356</v>
      </c>
      <c r="V396" s="23">
        <f t="shared" si="26"/>
        <v>3.389077212806026</v>
      </c>
      <c r="W396" s="23">
        <f t="shared" si="27"/>
        <v>3.2992977528089886</v>
      </c>
    </row>
    <row r="397" spans="3:23" ht="18.5" x14ac:dyDescent="0.35">
      <c r="C397" s="32" t="str">
        <f t="shared" si="28"/>
        <v>vr</v>
      </c>
      <c r="D397" s="33">
        <v>43798</v>
      </c>
      <c r="E397" s="23">
        <v>2386.3000000000002</v>
      </c>
      <c r="F397" s="23">
        <v>1568.25</v>
      </c>
      <c r="G397" s="34"/>
      <c r="H397" s="35">
        <v>769</v>
      </c>
      <c r="I397" s="35">
        <v>516</v>
      </c>
      <c r="J397" s="23">
        <f t="shared" si="25"/>
        <v>3.1031209362808845</v>
      </c>
      <c r="K397" s="23">
        <f t="shared" si="25"/>
        <v>3.0392441860465116</v>
      </c>
      <c r="L397" s="34"/>
      <c r="M397" s="32" t="str">
        <f t="shared" si="24"/>
        <v>do</v>
      </c>
      <c r="N397" s="33">
        <v>44917</v>
      </c>
      <c r="O397" s="23"/>
      <c r="P397" s="23"/>
      <c r="R397" s="23"/>
      <c r="S397" s="36"/>
      <c r="T397" s="37"/>
      <c r="U397" s="37"/>
      <c r="V397" s="23" t="str">
        <f t="shared" si="26"/>
        <v/>
      </c>
      <c r="W397" s="23" t="str">
        <f t="shared" si="27"/>
        <v/>
      </c>
    </row>
    <row r="398" spans="3:23" ht="18.5" x14ac:dyDescent="0.35">
      <c r="C398" s="32" t="str">
        <f t="shared" si="28"/>
        <v>vr</v>
      </c>
      <c r="D398" s="33">
        <v>43798</v>
      </c>
      <c r="E398" s="23"/>
      <c r="F398" s="23"/>
      <c r="G398" s="34"/>
      <c r="H398" s="35"/>
      <c r="I398" s="35"/>
      <c r="J398" s="23" t="str">
        <f t="shared" si="25"/>
        <v/>
      </c>
      <c r="K398" s="23" t="str">
        <f t="shared" si="25"/>
        <v/>
      </c>
      <c r="L398" s="34"/>
      <c r="M398" s="32" t="str">
        <f t="shared" si="24"/>
        <v>vr</v>
      </c>
      <c r="N398" s="33">
        <v>44918</v>
      </c>
      <c r="O398" s="23">
        <v>176.7</v>
      </c>
      <c r="P398" s="23">
        <v>0.45</v>
      </c>
      <c r="R398" s="23">
        <v>0</v>
      </c>
      <c r="S398" s="36">
        <v>0</v>
      </c>
      <c r="T398" s="35">
        <v>64</v>
      </c>
      <c r="U398" s="35">
        <v>0</v>
      </c>
      <c r="V398" s="23">
        <f t="shared" si="26"/>
        <v>2.7679687499999996</v>
      </c>
      <c r="W398" s="23" t="str">
        <f t="shared" si="27"/>
        <v/>
      </c>
    </row>
    <row r="399" spans="3:23" ht="18.5" x14ac:dyDescent="0.35">
      <c r="C399" s="32" t="str">
        <f t="shared" si="28"/>
        <v>ma</v>
      </c>
      <c r="D399" s="33">
        <v>43801</v>
      </c>
      <c r="E399" s="23">
        <v>1958.1</v>
      </c>
      <c r="F399" s="23">
        <v>1209.5</v>
      </c>
      <c r="G399" s="34"/>
      <c r="H399" s="35">
        <v>666</v>
      </c>
      <c r="I399" s="35">
        <v>427</v>
      </c>
      <c r="J399" s="23">
        <f t="shared" si="25"/>
        <v>2.9400900900900901</v>
      </c>
      <c r="K399" s="23">
        <f t="shared" si="25"/>
        <v>2.8325526932084308</v>
      </c>
      <c r="L399" s="34"/>
      <c r="M399" s="32" t="str">
        <f t="shared" si="24"/>
        <v>vr</v>
      </c>
      <c r="N399" s="33">
        <v>44918</v>
      </c>
      <c r="O399" s="23"/>
      <c r="P399" s="23"/>
      <c r="R399" s="23"/>
      <c r="S399" s="36"/>
      <c r="T399" s="37"/>
      <c r="U399" s="37"/>
      <c r="V399" s="23" t="str">
        <f t="shared" si="26"/>
        <v/>
      </c>
      <c r="W399" s="23" t="str">
        <f t="shared" si="27"/>
        <v/>
      </c>
    </row>
    <row r="400" spans="3:23" ht="18.5" x14ac:dyDescent="0.35">
      <c r="C400" s="32" t="str">
        <f t="shared" si="28"/>
        <v>ma</v>
      </c>
      <c r="D400" s="33">
        <v>43801</v>
      </c>
      <c r="E400" s="23"/>
      <c r="F400" s="23"/>
      <c r="G400" s="34"/>
      <c r="H400" s="37"/>
      <c r="I400" s="37"/>
      <c r="J400" s="23" t="str">
        <f t="shared" si="25"/>
        <v/>
      </c>
      <c r="K400" s="23" t="str">
        <f t="shared" si="25"/>
        <v/>
      </c>
      <c r="L400" s="34"/>
      <c r="O400" s="43">
        <f>SUM(O52:O399)</f>
        <v>303814.49999999994</v>
      </c>
      <c r="P400" s="43">
        <f>SUM(P52:P399)</f>
        <v>2817.7499999999995</v>
      </c>
      <c r="R400" s="43">
        <f>SUM(R52:R399)</f>
        <v>215945.99999999985</v>
      </c>
      <c r="S400" s="43">
        <f>SUM(S52:S399)</f>
        <v>2339.7000000000007</v>
      </c>
      <c r="T400" s="44">
        <f>SUM(T52:T399)</f>
        <v>84492</v>
      </c>
      <c r="U400" s="44">
        <f>SUM(U52:U399)</f>
        <v>63012</v>
      </c>
      <c r="V400" s="45">
        <f>AVERAGE(V52:V399)</f>
        <v>3.661235948810758</v>
      </c>
      <c r="W400" s="45">
        <f>AVERAGE(W52:W399)</f>
        <v>3.4867013793435304</v>
      </c>
    </row>
    <row r="401" spans="3:21" ht="18.5" x14ac:dyDescent="0.35">
      <c r="C401" s="32" t="str">
        <f t="shared" si="28"/>
        <v>di</v>
      </c>
      <c r="D401" s="33">
        <v>43802</v>
      </c>
      <c r="E401" s="23">
        <v>1753.7</v>
      </c>
      <c r="F401" s="23">
        <v>1655.55</v>
      </c>
      <c r="G401" s="34"/>
      <c r="H401" s="35">
        <v>581</v>
      </c>
      <c r="I401" s="35">
        <v>541</v>
      </c>
      <c r="J401" s="23">
        <f t="shared" si="25"/>
        <v>3.0184165232358002</v>
      </c>
      <c r="K401" s="23">
        <f t="shared" si="25"/>
        <v>3.0601663585951941</v>
      </c>
      <c r="L401" s="34"/>
      <c r="O401" s="56">
        <f>SUM(O400:P400)</f>
        <v>306632.24999999994</v>
      </c>
      <c r="P401" s="56"/>
      <c r="R401" s="56">
        <f>SUM(R400:S400)</f>
        <v>218285.69999999987</v>
      </c>
      <c r="S401" s="56"/>
      <c r="T401" s="57">
        <f>SUM(T400:U400)</f>
        <v>147504</v>
      </c>
      <c r="U401" s="57"/>
    </row>
    <row r="402" spans="3:21" ht="18.5" x14ac:dyDescent="0.35">
      <c r="C402" s="32" t="str">
        <f t="shared" si="28"/>
        <v>di</v>
      </c>
      <c r="D402" s="33">
        <v>43802</v>
      </c>
      <c r="E402" s="23"/>
      <c r="F402" s="23"/>
      <c r="G402" s="34"/>
      <c r="H402" s="37"/>
      <c r="I402" s="37"/>
      <c r="J402" s="23" t="str">
        <f t="shared" si="25"/>
        <v/>
      </c>
      <c r="K402" s="23" t="str">
        <f t="shared" si="25"/>
        <v/>
      </c>
      <c r="L402" s="34"/>
    </row>
    <row r="403" spans="3:21" ht="18.5" x14ac:dyDescent="0.35">
      <c r="C403" s="32" t="str">
        <f t="shared" si="28"/>
        <v>wo</v>
      </c>
      <c r="D403" s="33">
        <v>43803</v>
      </c>
      <c r="E403" s="23">
        <v>1841</v>
      </c>
      <c r="F403" s="23">
        <v>1407</v>
      </c>
      <c r="G403" s="34"/>
      <c r="H403" s="35">
        <v>660</v>
      </c>
      <c r="I403" s="35">
        <v>480</v>
      </c>
      <c r="J403" s="23">
        <f t="shared" si="25"/>
        <v>2.7893939393939395</v>
      </c>
      <c r="K403" s="23">
        <f t="shared" si="25"/>
        <v>2.9312499999999999</v>
      </c>
      <c r="L403" s="34"/>
    </row>
    <row r="404" spans="3:21" ht="18.5" x14ac:dyDescent="0.35">
      <c r="C404" s="32" t="str">
        <f t="shared" si="28"/>
        <v>wo</v>
      </c>
      <c r="D404" s="33">
        <v>43803</v>
      </c>
      <c r="E404" s="23"/>
      <c r="F404" s="23"/>
      <c r="G404" s="34"/>
      <c r="H404" s="37"/>
      <c r="I404" s="37"/>
      <c r="J404" s="23" t="str">
        <f t="shared" si="25"/>
        <v/>
      </c>
      <c r="K404" s="23" t="str">
        <f t="shared" si="25"/>
        <v/>
      </c>
      <c r="L404" s="34"/>
      <c r="M404" s="34"/>
    </row>
    <row r="405" spans="3:21" ht="18.5" x14ac:dyDescent="0.35">
      <c r="C405" s="32" t="str">
        <f t="shared" si="28"/>
        <v>do</v>
      </c>
      <c r="D405" s="33">
        <v>43804</v>
      </c>
      <c r="E405" s="23">
        <v>2232.1999999999998</v>
      </c>
      <c r="F405" s="23">
        <v>1473.5</v>
      </c>
      <c r="G405" s="34"/>
      <c r="H405" s="35">
        <v>763</v>
      </c>
      <c r="I405" s="35">
        <v>525</v>
      </c>
      <c r="J405" s="23">
        <f t="shared" si="25"/>
        <v>2.9255570117955436</v>
      </c>
      <c r="K405" s="23">
        <f t="shared" si="25"/>
        <v>2.8066666666666666</v>
      </c>
      <c r="L405" s="34"/>
      <c r="M405" s="34"/>
    </row>
    <row r="406" spans="3:21" ht="18.5" x14ac:dyDescent="0.35">
      <c r="C406" s="32" t="str">
        <f t="shared" si="28"/>
        <v>do</v>
      </c>
      <c r="D406" s="33">
        <v>43804</v>
      </c>
      <c r="E406" s="23"/>
      <c r="F406" s="23"/>
      <c r="G406" s="34"/>
      <c r="H406" s="35"/>
      <c r="I406" s="35"/>
      <c r="J406" s="23" t="str">
        <f t="shared" si="25"/>
        <v/>
      </c>
      <c r="K406" s="23" t="str">
        <f t="shared" si="25"/>
        <v/>
      </c>
      <c r="L406" s="34"/>
      <c r="M406" s="34"/>
    </row>
    <row r="407" spans="3:21" ht="18.5" x14ac:dyDescent="0.35">
      <c r="C407" s="32" t="str">
        <f t="shared" si="28"/>
        <v>vr</v>
      </c>
      <c r="D407" s="33">
        <v>43805</v>
      </c>
      <c r="E407" s="23">
        <v>2061.8000000000002</v>
      </c>
      <c r="F407" s="23">
        <v>1317.8</v>
      </c>
      <c r="G407" s="34"/>
      <c r="H407" s="35">
        <v>722</v>
      </c>
      <c r="I407" s="35">
        <v>430</v>
      </c>
      <c r="J407" s="23">
        <f t="shared" si="25"/>
        <v>2.8556786703601111</v>
      </c>
      <c r="K407" s="23">
        <f t="shared" si="25"/>
        <v>3.0646511627906974</v>
      </c>
      <c r="L407" s="34"/>
      <c r="M407" s="34"/>
    </row>
    <row r="408" spans="3:21" ht="18.5" x14ac:dyDescent="0.35">
      <c r="C408" s="32" t="str">
        <f t="shared" si="28"/>
        <v>vr</v>
      </c>
      <c r="D408" s="33">
        <v>43805</v>
      </c>
      <c r="E408" s="23"/>
      <c r="F408" s="23"/>
      <c r="G408" s="34"/>
      <c r="H408" s="35"/>
      <c r="I408" s="35"/>
      <c r="J408" s="23" t="str">
        <f t="shared" si="25"/>
        <v/>
      </c>
      <c r="K408" s="23" t="str">
        <f t="shared" si="25"/>
        <v/>
      </c>
      <c r="L408" s="34"/>
      <c r="M408" s="34"/>
    </row>
    <row r="409" spans="3:21" ht="18.5" x14ac:dyDescent="0.35">
      <c r="C409" s="32" t="str">
        <f t="shared" si="28"/>
        <v>ma</v>
      </c>
      <c r="D409" s="33">
        <v>43808</v>
      </c>
      <c r="E409" s="23">
        <v>2494.6999999999998</v>
      </c>
      <c r="F409" s="23">
        <v>1426.05</v>
      </c>
      <c r="G409" s="34"/>
      <c r="H409" s="35">
        <v>794</v>
      </c>
      <c r="I409" s="35">
        <v>487</v>
      </c>
      <c r="J409" s="23">
        <f t="shared" si="25"/>
        <v>3.1419395465994961</v>
      </c>
      <c r="K409" s="23">
        <f t="shared" si="25"/>
        <v>2.9282340862422997</v>
      </c>
      <c r="L409" s="34"/>
      <c r="M409" s="34"/>
    </row>
    <row r="410" spans="3:21" ht="18.5" x14ac:dyDescent="0.35">
      <c r="C410" s="32" t="str">
        <f t="shared" si="28"/>
        <v>ma</v>
      </c>
      <c r="D410" s="33">
        <v>43808</v>
      </c>
      <c r="E410" s="23"/>
      <c r="F410" s="23"/>
      <c r="G410" s="34"/>
      <c r="H410" s="35"/>
      <c r="I410" s="35"/>
      <c r="J410" s="23" t="str">
        <f t="shared" si="25"/>
        <v/>
      </c>
      <c r="K410" s="23" t="str">
        <f t="shared" si="25"/>
        <v/>
      </c>
      <c r="L410" s="34"/>
      <c r="M410" s="34"/>
    </row>
    <row r="411" spans="3:21" ht="18.5" x14ac:dyDescent="0.35">
      <c r="C411" s="32" t="str">
        <f t="shared" si="28"/>
        <v>di</v>
      </c>
      <c r="D411" s="33">
        <v>43809</v>
      </c>
      <c r="E411" s="23">
        <v>2432.15</v>
      </c>
      <c r="F411" s="23">
        <v>1569.4</v>
      </c>
      <c r="G411" s="34"/>
      <c r="H411" s="35">
        <v>847</v>
      </c>
      <c r="I411" s="35">
        <v>536</v>
      </c>
      <c r="J411" s="23">
        <f t="shared" si="25"/>
        <v>2.8714876033057855</v>
      </c>
      <c r="K411" s="23">
        <f t="shared" si="25"/>
        <v>2.9279850746268656</v>
      </c>
      <c r="L411" s="34"/>
      <c r="M411" s="34"/>
    </row>
    <row r="412" spans="3:21" ht="18.5" x14ac:dyDescent="0.35">
      <c r="C412" s="32" t="str">
        <f t="shared" si="28"/>
        <v>di</v>
      </c>
      <c r="D412" s="33">
        <v>43809</v>
      </c>
      <c r="E412" s="23"/>
      <c r="F412" s="23"/>
      <c r="G412" s="34"/>
      <c r="H412" s="35"/>
      <c r="I412" s="35"/>
      <c r="J412" s="23" t="str">
        <f t="shared" si="25"/>
        <v/>
      </c>
      <c r="K412" s="23" t="str">
        <f t="shared" si="25"/>
        <v/>
      </c>
      <c r="L412" s="34"/>
      <c r="M412" s="34"/>
    </row>
    <row r="413" spans="3:21" ht="18.5" x14ac:dyDescent="0.35">
      <c r="C413" s="32" t="str">
        <f t="shared" si="28"/>
        <v>wo</v>
      </c>
      <c r="D413" s="33">
        <v>43810</v>
      </c>
      <c r="E413" s="23">
        <v>2535.5</v>
      </c>
      <c r="F413" s="23">
        <v>1566.3</v>
      </c>
      <c r="G413" s="34"/>
      <c r="H413" s="35">
        <v>884</v>
      </c>
      <c r="I413" s="35">
        <v>533</v>
      </c>
      <c r="J413" s="23">
        <f t="shared" si="25"/>
        <v>2.8682126696832579</v>
      </c>
      <c r="K413" s="23">
        <f t="shared" si="25"/>
        <v>2.9386491557223264</v>
      </c>
      <c r="L413" s="34"/>
      <c r="M413" s="34"/>
    </row>
    <row r="414" spans="3:21" ht="18.5" x14ac:dyDescent="0.35">
      <c r="C414" s="32" t="str">
        <f t="shared" si="28"/>
        <v>wo</v>
      </c>
      <c r="D414" s="33">
        <v>43810</v>
      </c>
      <c r="E414" s="23"/>
      <c r="F414" s="23"/>
      <c r="G414" s="34"/>
      <c r="H414" s="39"/>
      <c r="I414" s="39"/>
      <c r="J414" s="23" t="str">
        <f t="shared" si="25"/>
        <v/>
      </c>
      <c r="K414" s="23" t="str">
        <f t="shared" si="25"/>
        <v/>
      </c>
      <c r="L414" s="34"/>
      <c r="M414" s="34"/>
    </row>
    <row r="415" spans="3:21" ht="18.5" x14ac:dyDescent="0.35">
      <c r="C415" s="32" t="str">
        <f t="shared" si="28"/>
        <v>do</v>
      </c>
      <c r="D415" s="33">
        <v>43811</v>
      </c>
      <c r="E415" s="23">
        <v>2758.1</v>
      </c>
      <c r="F415" s="23">
        <v>1560.1</v>
      </c>
      <c r="G415" s="34"/>
      <c r="H415" s="35">
        <v>964</v>
      </c>
      <c r="I415" s="35">
        <v>544</v>
      </c>
      <c r="J415" s="23">
        <f t="shared" si="25"/>
        <v>2.8610995850622407</v>
      </c>
      <c r="K415" s="23">
        <f t="shared" si="25"/>
        <v>2.867830882352941</v>
      </c>
      <c r="L415" s="34"/>
      <c r="M415" s="34"/>
    </row>
    <row r="416" spans="3:21" ht="18.5" x14ac:dyDescent="0.35">
      <c r="C416" s="32" t="str">
        <f t="shared" si="28"/>
        <v>do</v>
      </c>
      <c r="D416" s="33">
        <v>43811</v>
      </c>
      <c r="E416" s="23"/>
      <c r="F416" s="23"/>
      <c r="G416" s="34"/>
      <c r="H416" s="39"/>
      <c r="I416" s="39"/>
      <c r="J416" s="23" t="str">
        <f t="shared" si="25"/>
        <v/>
      </c>
      <c r="K416" s="23" t="str">
        <f t="shared" si="25"/>
        <v/>
      </c>
      <c r="L416" s="34"/>
      <c r="M416" s="34"/>
    </row>
    <row r="417" spans="3:13" ht="18.5" x14ac:dyDescent="0.35">
      <c r="C417" s="32" t="str">
        <f t="shared" si="28"/>
        <v>vr</v>
      </c>
      <c r="D417" s="33">
        <v>43812</v>
      </c>
      <c r="E417" s="23">
        <v>2424.8000000000002</v>
      </c>
      <c r="F417" s="23">
        <v>1382.1</v>
      </c>
      <c r="G417" s="34"/>
      <c r="H417" s="35">
        <v>837</v>
      </c>
      <c r="I417" s="35">
        <v>446</v>
      </c>
      <c r="J417" s="23">
        <f t="shared" si="25"/>
        <v>2.8970131421744325</v>
      </c>
      <c r="K417" s="23">
        <f t="shared" si="25"/>
        <v>3.098878923766816</v>
      </c>
      <c r="L417" s="34"/>
      <c r="M417" s="34"/>
    </row>
    <row r="418" spans="3:13" ht="18.5" x14ac:dyDescent="0.35">
      <c r="C418" s="32" t="str">
        <f t="shared" si="28"/>
        <v>vr</v>
      </c>
      <c r="D418" s="33">
        <v>43812</v>
      </c>
      <c r="E418" s="23"/>
      <c r="F418" s="23"/>
      <c r="G418" s="34"/>
      <c r="H418" s="35"/>
      <c r="I418" s="35"/>
      <c r="J418" s="23" t="str">
        <f t="shared" si="25"/>
        <v/>
      </c>
      <c r="K418" s="23" t="str">
        <f t="shared" si="25"/>
        <v/>
      </c>
      <c r="L418" s="34"/>
      <c r="M418" s="34"/>
    </row>
    <row r="419" spans="3:13" ht="18.5" x14ac:dyDescent="0.35">
      <c r="C419" s="32" t="str">
        <f t="shared" si="28"/>
        <v>ma</v>
      </c>
      <c r="D419" s="33">
        <v>43815</v>
      </c>
      <c r="E419" s="23">
        <v>1920.7</v>
      </c>
      <c r="F419" s="23">
        <v>1339.9</v>
      </c>
      <c r="G419" s="34"/>
      <c r="H419" s="35">
        <v>604</v>
      </c>
      <c r="I419" s="35">
        <v>473</v>
      </c>
      <c r="J419" s="23">
        <f t="shared" si="25"/>
        <v>3.1799668874172187</v>
      </c>
      <c r="K419" s="23">
        <f t="shared" si="25"/>
        <v>2.8327695560253701</v>
      </c>
      <c r="L419" s="34"/>
      <c r="M419" s="34"/>
    </row>
    <row r="420" spans="3:13" ht="18.5" x14ac:dyDescent="0.35">
      <c r="C420" s="32" t="str">
        <f t="shared" si="28"/>
        <v>ma</v>
      </c>
      <c r="D420" s="33">
        <v>43815</v>
      </c>
      <c r="E420" s="23"/>
      <c r="F420" s="23"/>
      <c r="G420" s="34"/>
      <c r="H420" s="35"/>
      <c r="I420" s="35"/>
      <c r="J420" s="23" t="str">
        <f t="shared" si="25"/>
        <v/>
      </c>
      <c r="K420" s="23" t="str">
        <f t="shared" si="25"/>
        <v/>
      </c>
      <c r="L420" s="34"/>
      <c r="M420" s="34"/>
    </row>
    <row r="421" spans="3:13" ht="18.5" x14ac:dyDescent="0.35">
      <c r="C421" s="32" t="str">
        <f t="shared" si="28"/>
        <v>di</v>
      </c>
      <c r="D421" s="33">
        <v>43816</v>
      </c>
      <c r="E421" s="23">
        <f>1618.3</f>
        <v>1618.3</v>
      </c>
      <c r="F421" s="23">
        <v>1598.9</v>
      </c>
      <c r="G421" s="34"/>
      <c r="H421" s="35">
        <v>610</v>
      </c>
      <c r="I421" s="35">
        <v>528</v>
      </c>
      <c r="J421" s="23">
        <f t="shared" si="25"/>
        <v>2.6529508196721312</v>
      </c>
      <c r="K421" s="23">
        <f t="shared" si="25"/>
        <v>3.0282196969696971</v>
      </c>
      <c r="L421" s="34"/>
      <c r="M421" s="34"/>
    </row>
    <row r="422" spans="3:13" ht="18.5" x14ac:dyDescent="0.35">
      <c r="C422" s="32" t="str">
        <f t="shared" si="28"/>
        <v>di</v>
      </c>
      <c r="D422" s="33">
        <v>43816</v>
      </c>
      <c r="E422" s="23"/>
      <c r="F422" s="23"/>
      <c r="G422" s="34"/>
      <c r="H422" s="35"/>
      <c r="I422" s="35"/>
      <c r="J422" s="23" t="str">
        <f t="shared" ref="J422:K426" si="29">IF(E422=0,"",(E422/H422))</f>
        <v/>
      </c>
      <c r="K422" s="23" t="str">
        <f t="shared" si="29"/>
        <v/>
      </c>
      <c r="L422" s="34"/>
      <c r="M422" s="34"/>
    </row>
    <row r="423" spans="3:13" ht="18.5" x14ac:dyDescent="0.35">
      <c r="C423" s="32" t="str">
        <f t="shared" si="28"/>
        <v>wo</v>
      </c>
      <c r="D423" s="33">
        <v>43817</v>
      </c>
      <c r="E423" s="23">
        <v>2151.25</v>
      </c>
      <c r="F423" s="23">
        <v>1305.8</v>
      </c>
      <c r="G423" s="34"/>
      <c r="H423" s="35">
        <v>671</v>
      </c>
      <c r="I423" s="35">
        <v>454</v>
      </c>
      <c r="J423" s="23">
        <f t="shared" si="29"/>
        <v>3.2060357675111772</v>
      </c>
      <c r="K423" s="23">
        <f t="shared" si="29"/>
        <v>2.8762114537444932</v>
      </c>
      <c r="L423" s="34"/>
      <c r="M423" s="34"/>
    </row>
    <row r="424" spans="3:13" ht="18.5" x14ac:dyDescent="0.35">
      <c r="C424" s="32" t="str">
        <f t="shared" si="28"/>
        <v>wo</v>
      </c>
      <c r="D424" s="33">
        <v>43817</v>
      </c>
      <c r="E424" s="23"/>
      <c r="F424" s="23"/>
      <c r="G424" s="34"/>
      <c r="H424" s="37"/>
      <c r="I424" s="37"/>
      <c r="J424" s="23" t="str">
        <f t="shared" si="29"/>
        <v/>
      </c>
      <c r="K424" s="23" t="str">
        <f t="shared" si="29"/>
        <v/>
      </c>
      <c r="L424" s="34"/>
      <c r="M424" s="34"/>
    </row>
    <row r="425" spans="3:13" ht="18.5" x14ac:dyDescent="0.35">
      <c r="C425" s="32" t="str">
        <f t="shared" si="28"/>
        <v>do</v>
      </c>
      <c r="D425" s="33">
        <v>43818</v>
      </c>
      <c r="E425" s="23">
        <v>2032.8</v>
      </c>
      <c r="F425" s="23">
        <v>1208</v>
      </c>
      <c r="G425" s="34"/>
      <c r="H425" s="35">
        <v>763</v>
      </c>
      <c r="I425" s="35">
        <v>424</v>
      </c>
      <c r="J425" s="23">
        <f t="shared" si="29"/>
        <v>2.6642201834862385</v>
      </c>
      <c r="K425" s="23">
        <f t="shared" si="29"/>
        <v>2.8490566037735849</v>
      </c>
      <c r="L425" s="34"/>
      <c r="M425" s="34"/>
    </row>
    <row r="426" spans="3:13" ht="18.5" x14ac:dyDescent="0.35">
      <c r="C426" s="32" t="str">
        <f t="shared" si="28"/>
        <v>do</v>
      </c>
      <c r="D426" s="33">
        <v>43818</v>
      </c>
      <c r="E426" s="23"/>
      <c r="F426" s="23"/>
      <c r="G426" s="34"/>
      <c r="H426" s="46"/>
      <c r="I426" s="46"/>
      <c r="J426" s="23" t="str">
        <f t="shared" si="29"/>
        <v/>
      </c>
      <c r="K426" s="23" t="str">
        <f t="shared" si="29"/>
        <v/>
      </c>
      <c r="L426" s="34"/>
      <c r="M426" s="34"/>
    </row>
    <row r="427" spans="3:13" ht="18.5" x14ac:dyDescent="0.35">
      <c r="E427" s="43">
        <f>SUM(E51:E426)</f>
        <v>384784.24999999994</v>
      </c>
      <c r="F427" s="43">
        <f>SUM(F51:F426)</f>
        <v>226137.21</v>
      </c>
      <c r="H427" s="44">
        <f t="shared" ref="H427:I427" si="30">SUM(H51:H426)</f>
        <v>126094</v>
      </c>
      <c r="I427" s="44">
        <f t="shared" si="30"/>
        <v>76685</v>
      </c>
      <c r="J427" s="45">
        <f>AVERAGE(J51:J426)</f>
        <v>3.0859168508759556</v>
      </c>
      <c r="K427" s="45">
        <f>AVERAGE(K51:K426)</f>
        <v>2.999066854241843</v>
      </c>
    </row>
    <row r="428" spans="3:13" ht="18.5" x14ac:dyDescent="0.35">
      <c r="E428" s="56">
        <f>SUM(E427:F427)</f>
        <v>610921.46</v>
      </c>
      <c r="F428" s="56"/>
      <c r="H428" s="57">
        <f>SUM(H427:I427)</f>
        <v>202779</v>
      </c>
      <c r="I428" s="57"/>
    </row>
    <row r="432" spans="3:13" ht="18.75" customHeight="1" x14ac:dyDescent="0.35"/>
  </sheetData>
  <protectedRanges>
    <protectedRange sqref="D51:D426" name="INVOER_2"/>
    <protectedRange sqref="N52:N399" name="INVOER_3"/>
  </protectedRanges>
  <mergeCells count="22">
    <mergeCell ref="T50:U50"/>
    <mergeCell ref="V50:W50"/>
    <mergeCell ref="O401:P401"/>
    <mergeCell ref="R401:S401"/>
    <mergeCell ref="T401:U401"/>
    <mergeCell ref="E428:F428"/>
    <mergeCell ref="H428:I428"/>
    <mergeCell ref="E49:F49"/>
    <mergeCell ref="H49:I49"/>
    <mergeCell ref="J49:K49"/>
    <mergeCell ref="O49:P49"/>
    <mergeCell ref="R49:S49"/>
    <mergeCell ref="O50:P50"/>
    <mergeCell ref="R50:S50"/>
    <mergeCell ref="C7:E7"/>
    <mergeCell ref="G7:I7"/>
    <mergeCell ref="D8:E8"/>
    <mergeCell ref="H8:I8"/>
    <mergeCell ref="C22:C24"/>
    <mergeCell ref="G22:G24"/>
    <mergeCell ref="D23:E23"/>
    <mergeCell ref="H23:I23"/>
  </mergeCells>
  <conditionalFormatting sqref="D22">
    <cfRule type="top10" dxfId="3" priority="4" rank="1"/>
  </conditionalFormatting>
  <conditionalFormatting sqref="E22">
    <cfRule type="top10" dxfId="2" priority="3" rank="1"/>
  </conditionalFormatting>
  <conditionalFormatting sqref="H22">
    <cfRule type="top10" dxfId="1" priority="2" rank="1"/>
  </conditionalFormatting>
  <conditionalFormatting sqref="I22">
    <cfRule type="top10" dxfId="0" priority="1" rank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KENGETALLEN 2019 EN 20220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Willy (W.E.) Gerards</dc:creator>
  <cp:lastModifiedBy>Dunja (D.T.J.) Beltgens</cp:lastModifiedBy>
  <dcterms:created xsi:type="dcterms:W3CDTF">2023-02-09T11:02:59Z</dcterms:created>
  <dcterms:modified xsi:type="dcterms:W3CDTF">2023-02-15T13:23:56Z</dcterms:modified>
</cp:coreProperties>
</file>